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R:\IJ56_GM\01 Tender docs\"/>
    </mc:Choice>
  </mc:AlternateContent>
  <xr:revisionPtr revIDLastSave="0" documentId="8_{DD0D4A4B-C5FA-4C84-A78E-82F5E925ECB3}" xr6:coauthVersionLast="47" xr6:coauthVersionMax="47" xr10:uidLastSave="{00000000-0000-0000-0000-000000000000}"/>
  <workbookProtection workbookAlgorithmName="SHA-512" workbookHashValue="dF65ZtPkLNO3WQKe2lsywzbboXjLdD4dNzk1aWLBdtnEz1+Mh8AzKokqLaqaDoQG2EKtZbEMx4gezwZP/p449g==" workbookSaltValue="tSf+BPOmr3aCA0gjsyfWmQ==" workbookSpinCount="100000" lockStructure="1"/>
  <bookViews>
    <workbookView xWindow="-120" yWindow="-120" windowWidth="38640" windowHeight="21240" xr2:uid="{00000000-000D-0000-FFFF-FFFF00000000}"/>
  </bookViews>
  <sheets>
    <sheet name="Section I - Personnel" sheetId="1" r:id="rId1"/>
    <sheet name="Section II - Scoring" sheetId="4" r:id="rId2"/>
  </sheets>
  <definedNames>
    <definedName name="_xlnm.Print_Area" localSheetId="0">'Section I - Personnel'!$B$2:$O$53</definedName>
    <definedName name="_xlnm.Print_Titles" localSheetId="0">'Section I - Personnel'!$2:$3</definedName>
    <definedName name="AS.Ed.I">'Section I - Personnel'!$H$13</definedName>
    <definedName name="AS.Ed.II">'Section I - Personnel'!$H$24</definedName>
    <definedName name="AS.Ed.III">'Section I - Personnel'!$H$35</definedName>
    <definedName name="AS.Ex.I">'Section I - Personnel'!$K$13</definedName>
    <definedName name="AS.Ex.II">'Section I - Personnel'!$K$24</definedName>
    <definedName name="AS.Ex.III">'Section I - Personnel'!$K$35</definedName>
    <definedName name="AS.Sr.I">'Section I - Personnel'!$N$13</definedName>
    <definedName name="AS.Sr.II">'Section I - Personnel'!$N$24</definedName>
    <definedName name="AS.Sr.III">'Section I - Personnel'!$N$35</definedName>
    <definedName name="EducationScores">'Section I - Personnel'!$H$13:$H$45</definedName>
    <definedName name="Equipment_Score">#REF!</definedName>
    <definedName name="ExperienceScores">'Section I - Personnel'!$K$13:$K$45</definedName>
    <definedName name="PersGroupWeight">'Section I - Personnel'!$B$6:$D$8</definedName>
    <definedName name="Personnel_Codes">'Section I - Personnel'!$B$13:$B$45</definedName>
    <definedName name="Personnel_Functions">'Section I - Personnel'!$D$13:$D$45</definedName>
    <definedName name="Personnel_Names">'Section I - Personnel'!$C$13:$C$45</definedName>
    <definedName name="Personnel_Scores">'Section I - Personnel'!$E$13:$E$45</definedName>
    <definedName name="PersWeight">'Section I - Personnel'!$P$13:$P$45</definedName>
    <definedName name="Points.Edu">'Section II - Scoring'!$C$6</definedName>
    <definedName name="Points.Exp">'Section II - Scoring'!$D$6</definedName>
    <definedName name="Points.SR">'Section II - Scoring'!$E$6</definedName>
    <definedName name="Vessel_Code">#REF!</definedName>
    <definedName name="Vessel_Name_Score">#REF!</definedName>
    <definedName name="W.I">'Section I - Personnel'!$D$6</definedName>
    <definedName name="W.II">'Section I - Personnel'!$D$7</definedName>
    <definedName name="W.III">'Section I - Personnel'!$D$8</definedName>
    <definedName name="YearsRoleScores">'Section I - Personnel'!$N$13:$N$45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1" l="1"/>
  <c r="C51" i="1" l="1"/>
  <c r="C13" i="1" l="1"/>
  <c r="E45" i="1" l="1"/>
  <c r="E44" i="1"/>
  <c r="E43" i="1"/>
  <c r="E42" i="1"/>
  <c r="E41" i="1"/>
  <c r="E40" i="1"/>
  <c r="E39" i="1"/>
  <c r="E38" i="1"/>
  <c r="E37" i="1"/>
  <c r="E36" i="1"/>
  <c r="E34" i="1"/>
  <c r="E33" i="1"/>
  <c r="E32" i="1"/>
  <c r="E31" i="1"/>
  <c r="E30" i="1"/>
  <c r="E29" i="1"/>
  <c r="E28" i="1"/>
  <c r="E27" i="1"/>
  <c r="E26" i="1"/>
  <c r="E25" i="1"/>
  <c r="E23" i="1"/>
  <c r="E22" i="1"/>
  <c r="E21" i="1"/>
  <c r="E20" i="1"/>
  <c r="E19" i="1"/>
  <c r="E18" i="1"/>
  <c r="E17" i="1"/>
  <c r="E16" i="1"/>
  <c r="E15" i="1"/>
  <c r="N35" i="1" l="1"/>
  <c r="K35" i="1"/>
  <c r="H35" i="1"/>
  <c r="N24" i="1"/>
  <c r="K24" i="1"/>
  <c r="H24" i="1"/>
  <c r="N13" i="1"/>
  <c r="K13" i="1"/>
  <c r="H13" i="1"/>
  <c r="E5" i="4" l="1"/>
  <c r="C5" i="4"/>
  <c r="C7" i="4" s="1"/>
  <c r="D5" i="4"/>
  <c r="C53" i="1"/>
  <c r="B53" i="1" l="1"/>
  <c r="O36" i="1" l="1"/>
  <c r="O25" i="1"/>
  <c r="N10" i="1" l="1"/>
  <c r="K10" i="1"/>
  <c r="H10" i="1"/>
  <c r="B52" i="1"/>
  <c r="B35" i="1"/>
  <c r="B24" i="1"/>
  <c r="B13" i="1"/>
  <c r="C35" i="1"/>
  <c r="C24" i="1"/>
  <c r="B51" i="1"/>
  <c r="B48" i="1"/>
  <c r="B22" i="1" l="1"/>
  <c r="B18" i="1"/>
  <c r="B14" i="1"/>
  <c r="B21" i="1"/>
  <c r="B17" i="1"/>
  <c r="B20" i="1"/>
  <c r="B16" i="1"/>
  <c r="B23" i="1"/>
  <c r="B19" i="1"/>
  <c r="B15" i="1"/>
  <c r="B34" i="1"/>
  <c r="B30" i="1"/>
  <c r="B26" i="1"/>
  <c r="B33" i="1"/>
  <c r="B29" i="1"/>
  <c r="B32" i="1"/>
  <c r="B28" i="1"/>
  <c r="B25" i="1"/>
  <c r="B31" i="1"/>
  <c r="B27" i="1"/>
  <c r="B44" i="1"/>
  <c r="B40" i="1"/>
  <c r="B43" i="1"/>
  <c r="B39" i="1"/>
  <c r="B36" i="1"/>
  <c r="B42" i="1"/>
  <c r="B38" i="1"/>
  <c r="B45" i="1"/>
  <c r="B41" i="1"/>
  <c r="B37" i="1"/>
  <c r="E24" i="1" l="1"/>
  <c r="E35" i="1"/>
  <c r="E13" i="1"/>
  <c r="E7" i="4"/>
  <c r="D7" i="4"/>
</calcChain>
</file>

<file path=xl/sharedStrings.xml><?xml version="1.0" encoding="utf-8"?>
<sst xmlns="http://schemas.openxmlformats.org/spreadsheetml/2006/main" count="78" uniqueCount="72">
  <si>
    <t>Name</t>
  </si>
  <si>
    <t>Period / years where this applies.</t>
  </si>
  <si>
    <t>EQF level</t>
  </si>
  <si>
    <t>Description</t>
  </si>
  <si>
    <t>…</t>
  </si>
  <si>
    <t>No. of
projects</t>
  </si>
  <si>
    <t>No. of 
years</t>
  </si>
  <si>
    <t>Total</t>
  </si>
  <si>
    <t>Function</t>
  </si>
  <si>
    <t>NOTES</t>
  </si>
  <si>
    <t>Notes</t>
  </si>
  <si>
    <t>II.</t>
  </si>
  <si>
    <t>I.</t>
  </si>
  <si>
    <t>III.</t>
  </si>
  <si>
    <t>Name person II.3</t>
  </si>
  <si>
    <t>Name person II.4</t>
  </si>
  <si>
    <t>Name person II.5</t>
  </si>
  <si>
    <t>Name person II.6</t>
  </si>
  <si>
    <t>Name person II.7</t>
  </si>
  <si>
    <t>Name person II.8</t>
  </si>
  <si>
    <t>Name person II.9</t>
  </si>
  <si>
    <t>Name person II.10</t>
  </si>
  <si>
    <t>Name person III.7</t>
  </si>
  <si>
    <t>Name person III.8</t>
  </si>
  <si>
    <t>Name person III.9</t>
  </si>
  <si>
    <t>Name person III.10</t>
  </si>
  <si>
    <t>Name person I.4</t>
  </si>
  <si>
    <t>Name person I.5</t>
  </si>
  <si>
    <t>Name person I.6</t>
  </si>
  <si>
    <t>Name person I.7</t>
  </si>
  <si>
    <t>Name person I.8</t>
  </si>
  <si>
    <t>Name person I.9</t>
  </si>
  <si>
    <t>Name person I.10</t>
  </si>
  <si>
    <t>Experience</t>
  </si>
  <si>
    <t>Similar Role</t>
  </si>
  <si>
    <t>Assessment</t>
  </si>
  <si>
    <t>Name person III.3</t>
  </si>
  <si>
    <t>Name person III.4</t>
  </si>
  <si>
    <t>Name person III.5</t>
  </si>
  <si>
    <t>Name person III.6</t>
  </si>
  <si>
    <t>Score</t>
  </si>
  <si>
    <t>Average Assessment of Proposed Personnel</t>
  </si>
  <si>
    <t>Maximum Points Available</t>
  </si>
  <si>
    <t xml:space="preserve">Overall level of education and training of the key personnel </t>
  </si>
  <si>
    <t>Weighting factor</t>
  </si>
  <si>
    <t>Assessment for the Pool of Personnel</t>
  </si>
  <si>
    <t>Yellow cells with blue text are to be completed by the TENDERER and shall be used as input for the assessment and scoring of the CLIENT.</t>
  </si>
  <si>
    <t>Name person I.2</t>
  </si>
  <si>
    <t>Name person I.3</t>
  </si>
  <si>
    <t>Name person II.1</t>
  </si>
  <si>
    <t>Name person II.2</t>
  </si>
  <si>
    <t>….</t>
  </si>
  <si>
    <t>Name person III.1</t>
  </si>
  <si>
    <t>Name person III.2</t>
  </si>
  <si>
    <t xml:space="preserve">Project Manager </t>
  </si>
  <si>
    <t>e.g. Geophysicist</t>
  </si>
  <si>
    <t>e.g. Civil Engineer</t>
  </si>
  <si>
    <t>Education</t>
  </si>
  <si>
    <t>Names of the projects incl. size</t>
  </si>
  <si>
    <t>Number of years active in the role for which he/she is proposed for this project</t>
  </si>
  <si>
    <t>Summary Scoring for Personnel</t>
  </si>
  <si>
    <r>
      <t xml:space="preserve">Preference - Qualifications Personnel </t>
    </r>
    <r>
      <rPr>
        <b/>
        <sz val="10"/>
        <color rgb="FFFFFF00"/>
        <rFont val="Calibri"/>
        <family val="2"/>
        <scheme val="minor"/>
      </rPr>
      <t>(5.3.3)</t>
    </r>
  </si>
  <si>
    <t>Eductation</t>
  </si>
  <si>
    <t>Geophysicist / Geologist</t>
  </si>
  <si>
    <t>Geotechnical Engineer / Civil Engineer</t>
  </si>
  <si>
    <r>
      <t xml:space="preserve">All personnel, both the designated key project team members and possible replacements / backups, that TENDERER intends to use during the execution of the work shall be added to this </t>
    </r>
    <r>
      <rPr>
        <b/>
        <sz val="11"/>
        <color theme="1"/>
        <rFont val="Calibri"/>
        <family val="2"/>
        <scheme val="minor"/>
      </rPr>
      <t>Annex 3 - Section I</t>
    </r>
  </si>
  <si>
    <r>
      <t xml:space="preserve">TENDERER shall specify for each person in the total pool of personnel that is proposed for the execution of the Work and relevant for the specific role:
(1) the overall level of education and training of the key personnel (EQF level is as described in https://ec.europa.eu/ploteus/en/content/descriptors-page; for the Netherlands this corresponds to the following degrees: http://www.nlqf.nl/nlqf-niveaus);
</t>
    </r>
    <r>
      <rPr>
        <sz val="11"/>
        <rFont val="Calibri"/>
        <family val="2"/>
        <scheme val="minor"/>
      </rPr>
      <t>(2) the number of ground models</t>
    </r>
    <r>
      <rPr>
        <sz val="11"/>
        <color theme="1"/>
        <rFont val="Calibri"/>
        <family val="2"/>
        <scheme val="minor"/>
      </rPr>
      <t xml:space="preserve"> </t>
    </r>
    <r>
      <rPr>
        <sz val="11"/>
        <rFont val="Calibri"/>
        <family val="2"/>
        <scheme val="minor"/>
      </rPr>
      <t>(incl. size of the area, depth, number of cross sections, number of boreholes/CPTs  etc.) to which the key personnel has contributed; and</t>
    </r>
    <r>
      <rPr>
        <sz val="11"/>
        <color theme="1"/>
        <rFont val="Calibri"/>
        <family val="2"/>
        <scheme val="minor"/>
      </rPr>
      <t xml:space="preserve">
(3) The number of years that the person is active in the role for which he/she is proposed for this work.
Employees may be proposed for multiple roles. The CLIENT will assign a score of 0%-100% for each of the criteria (1)(2)(3) for each key personnel member proposed in the total pool of personnel based on the information provided in this sheet; the scores will be based on its evaluation of the information supplied by the TENDERER and will be in accordance with the criteria defined in the Tender Document.
</t>
    </r>
    <r>
      <rPr>
        <b/>
        <sz val="11"/>
        <color theme="1"/>
        <rFont val="Calibri"/>
        <family val="2"/>
        <scheme val="minor"/>
      </rPr>
      <t>In case cells are left blank a score of 0% will be applied</t>
    </r>
    <r>
      <rPr>
        <sz val="11"/>
        <color theme="1"/>
        <rFont val="Calibri"/>
        <family val="2"/>
        <scheme val="minor"/>
      </rPr>
      <t xml:space="preserve">.
</t>
    </r>
    <r>
      <rPr>
        <b/>
        <sz val="12"/>
        <color theme="1"/>
        <rFont val="Calibri"/>
        <family val="2"/>
        <scheme val="minor"/>
      </rPr>
      <t xml:space="preserve">Ensure that all information provided in this Annex 3 - Section I is supported by the information in the CVs provided. </t>
    </r>
  </si>
  <si>
    <r>
      <t xml:space="preserve">Total pool of personnel to be employed for the Ground Model </t>
    </r>
    <r>
      <rPr>
        <b/>
        <sz val="11"/>
        <color rgb="FFFFFF00"/>
        <rFont val="Calibri"/>
        <family val="2"/>
        <scheme val="minor"/>
      </rPr>
      <t>(Preference 5.2.3)</t>
    </r>
  </si>
  <si>
    <t>Number of similar ground models created
Number of similar Interpretation Reports</t>
  </si>
  <si>
    <t>Name person I.1</t>
  </si>
  <si>
    <t>Project manager</t>
  </si>
  <si>
    <r>
      <t>Light blue cells shall be used by the CLIENT when assessing TENDERERS' proposals and applying scores as explained in Section</t>
    </r>
    <r>
      <rPr>
        <i/>
        <sz val="11"/>
        <color rgb="FFFF0000"/>
        <rFont val="Calibri"/>
        <family val="2"/>
        <scheme val="minor"/>
      </rPr>
      <t xml:space="preserve"> 5.4</t>
    </r>
    <r>
      <rPr>
        <i/>
        <sz val="11"/>
        <color rgb="FF0000FF"/>
        <rFont val="Calibri"/>
        <family val="2"/>
        <scheme val="minor"/>
      </rPr>
      <t xml:space="preserve"> of the Tender document | </t>
    </r>
    <r>
      <rPr>
        <b/>
        <i/>
        <sz val="11"/>
        <color rgb="FF00B050"/>
        <rFont val="Calibri"/>
        <family val="2"/>
        <scheme val="minor"/>
      </rPr>
      <t>Green text in light blue cells indicate pre-determined values as set by the CLIENT.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</si>
</sst>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b/>
      <sz val="11"/>
      <color theme="0"/>
      <name val="Calibri"/>
      <family val="2"/>
      <scheme val="minor"/>
    </font>
    <font>
      <sz val="10"/>
      <color theme="1"/>
      <name val="Calibri"/>
      <family val="2"/>
      <scheme val="minor"/>
    </font>
    <font>
      <b/>
      <sz val="10"/>
      <color theme="1"/>
      <name val="Calibri"/>
      <family val="2"/>
      <scheme val="minor"/>
    </font>
    <font>
      <sz val="10"/>
      <color rgb="FF0000FF"/>
      <name val="Calibri"/>
      <family val="2"/>
      <scheme val="minor"/>
    </font>
    <font>
      <sz val="10"/>
      <color theme="0"/>
      <name val="Calibri"/>
      <family val="2"/>
      <scheme val="minor"/>
    </font>
    <font>
      <b/>
      <sz val="12"/>
      <color theme="1"/>
      <name val="Calibri"/>
      <family val="2"/>
      <scheme val="minor"/>
    </font>
    <font>
      <i/>
      <sz val="9"/>
      <color rgb="FF0000FF"/>
      <name val="Calibri"/>
      <family val="2"/>
      <scheme val="minor"/>
    </font>
    <font>
      <i/>
      <sz val="9"/>
      <name val="Calibri"/>
      <family val="2"/>
      <scheme val="minor"/>
    </font>
    <font>
      <b/>
      <sz val="10"/>
      <color theme="0"/>
      <name val="Calibri"/>
      <family val="2"/>
      <scheme val="minor"/>
    </font>
    <font>
      <b/>
      <sz val="11"/>
      <color theme="0"/>
      <name val="Calibri"/>
      <family val="2"/>
    </font>
    <font>
      <sz val="11"/>
      <color rgb="FF0000FF"/>
      <name val="Calibri"/>
      <family val="2"/>
      <scheme val="minor"/>
    </font>
    <font>
      <i/>
      <sz val="11"/>
      <color rgb="FF0000FF"/>
      <name val="Calibri"/>
      <family val="2"/>
      <scheme val="minor"/>
    </font>
    <font>
      <b/>
      <i/>
      <sz val="11"/>
      <color rgb="FF00B050"/>
      <name val="Calibri"/>
      <family val="2"/>
      <scheme val="minor"/>
    </font>
    <font>
      <i/>
      <sz val="11"/>
      <color theme="0"/>
      <name val="Calibri"/>
      <family val="2"/>
      <scheme val="minor"/>
    </font>
    <font>
      <b/>
      <sz val="11"/>
      <color rgb="FFFFFF00"/>
      <name val="Calibri"/>
      <family val="2"/>
      <scheme val="minor"/>
    </font>
    <font>
      <b/>
      <sz val="10"/>
      <color rgb="FFFFFF00"/>
      <name val="Calibri"/>
      <family val="2"/>
      <scheme val="minor"/>
    </font>
    <font>
      <b/>
      <sz val="10"/>
      <color rgb="FF00B050"/>
      <name val="Calibri"/>
      <family val="2"/>
      <scheme val="minor"/>
    </font>
    <font>
      <i/>
      <sz val="11"/>
      <color rgb="FFFF0000"/>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rgb="FF002060"/>
        <bgColor indexed="64"/>
      </patternFill>
    </fill>
    <fill>
      <patternFill patternType="solid">
        <fgColor theme="4" tint="0.39997558519241921"/>
        <bgColor indexed="64"/>
      </patternFill>
    </fill>
    <fill>
      <patternFill patternType="solid">
        <fgColor rgb="FFFFFF9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17">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diagonal/>
    </border>
    <border>
      <left style="thin">
        <color indexed="64"/>
      </left>
      <right style="thin">
        <color indexed="64"/>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s>
  <cellStyleXfs count="3">
    <xf numFmtId="0" fontId="0" fillId="0" borderId="0"/>
    <xf numFmtId="9" fontId="4" fillId="0" borderId="0" applyFont="0" applyFill="0" applyBorder="0" applyAlignment="0" applyProtection="0"/>
    <xf numFmtId="0" fontId="4" fillId="0" borderId="0"/>
  </cellStyleXfs>
  <cellXfs count="125">
    <xf numFmtId="0" fontId="0" fillId="0" borderId="0" xfId="0"/>
    <xf numFmtId="0" fontId="0" fillId="0" borderId="0" xfId="0" applyFont="1" applyAlignment="1" applyProtection="1">
      <alignment vertical="top"/>
    </xf>
    <xf numFmtId="0" fontId="0" fillId="0" borderId="0" xfId="0" applyAlignment="1" applyProtection="1">
      <alignment horizontal="center"/>
    </xf>
    <xf numFmtId="9" fontId="0" fillId="0" borderId="0" xfId="1" applyFont="1" applyAlignment="1" applyProtection="1">
      <alignment horizontal="center" vertical="center"/>
    </xf>
    <xf numFmtId="0" fontId="5" fillId="3" borderId="6" xfId="0" applyFont="1" applyFill="1" applyBorder="1" applyAlignment="1" applyProtection="1"/>
    <xf numFmtId="0" fontId="5" fillId="3" borderId="7" xfId="0" applyFont="1" applyFill="1" applyBorder="1" applyAlignment="1" applyProtection="1"/>
    <xf numFmtId="0" fontId="5" fillId="3" borderId="12" xfId="0" applyFont="1" applyFill="1" applyBorder="1" applyAlignment="1" applyProtection="1"/>
    <xf numFmtId="0" fontId="0" fillId="0" borderId="8" xfId="0" applyBorder="1" applyProtection="1"/>
    <xf numFmtId="0" fontId="0" fillId="0" borderId="0" xfId="0" applyBorder="1" applyProtection="1"/>
    <xf numFmtId="0" fontId="0" fillId="7" borderId="9" xfId="0" applyFill="1" applyBorder="1" applyAlignment="1" applyProtection="1">
      <alignment horizontal="right"/>
    </xf>
    <xf numFmtId="0" fontId="1" fillId="4" borderId="6" xfId="0" applyFont="1" applyFill="1" applyBorder="1" applyAlignment="1" applyProtection="1">
      <alignment horizontal="left" vertical="top"/>
    </xf>
    <xf numFmtId="0" fontId="0" fillId="4" borderId="7" xfId="0" applyFont="1" applyFill="1" applyBorder="1" applyAlignment="1" applyProtection="1">
      <alignment horizontal="left" vertical="top" wrapText="1"/>
    </xf>
    <xf numFmtId="0" fontId="0" fillId="4" borderId="12" xfId="0" applyFont="1" applyFill="1" applyBorder="1" applyAlignment="1" applyProtection="1">
      <alignment horizontal="left" vertical="top" wrapText="1"/>
    </xf>
    <xf numFmtId="0" fontId="0" fillId="0" borderId="0" xfId="0" applyFont="1" applyBorder="1" applyAlignment="1" applyProtection="1">
      <alignment vertical="top"/>
    </xf>
    <xf numFmtId="0" fontId="0" fillId="7" borderId="9" xfId="0" applyFill="1" applyBorder="1" applyAlignment="1" applyProtection="1">
      <alignment horizontal="center"/>
    </xf>
    <xf numFmtId="0" fontId="1" fillId="4" borderId="8" xfId="0" applyFont="1" applyFill="1" applyBorder="1" applyAlignment="1" applyProtection="1">
      <alignment horizontal="left" vertical="top"/>
    </xf>
    <xf numFmtId="0" fontId="0" fillId="4" borderId="0" xfId="0" applyFont="1" applyFill="1" applyBorder="1" applyAlignment="1" applyProtection="1">
      <alignment horizontal="left" vertical="top" wrapText="1"/>
    </xf>
    <xf numFmtId="0" fontId="0" fillId="4" borderId="9" xfId="0" applyFont="1" applyFill="1" applyBorder="1" applyAlignment="1" applyProtection="1">
      <alignment horizontal="center" vertical="top" wrapText="1"/>
    </xf>
    <xf numFmtId="0" fontId="0" fillId="0" borderId="9" xfId="0" applyFill="1" applyBorder="1" applyAlignment="1" applyProtection="1">
      <alignment horizontal="center"/>
    </xf>
    <xf numFmtId="0" fontId="0" fillId="0" borderId="6" xfId="0" applyFont="1" applyBorder="1" applyAlignment="1" applyProtection="1">
      <alignment horizontal="left" vertical="center" wrapText="1"/>
    </xf>
    <xf numFmtId="0" fontId="0" fillId="0" borderId="7" xfId="0" applyFont="1" applyBorder="1" applyAlignment="1" applyProtection="1">
      <alignment horizontal="left" vertical="center" wrapText="1"/>
    </xf>
    <xf numFmtId="9" fontId="15" fillId="2" borderId="12" xfId="0" applyNumberFormat="1" applyFont="1" applyFill="1" applyBorder="1" applyAlignment="1" applyProtection="1">
      <alignment horizontal="center" vertical="center" wrapText="1"/>
    </xf>
    <xf numFmtId="0" fontId="0" fillId="0" borderId="9" xfId="0" applyBorder="1" applyAlignment="1" applyProtection="1">
      <alignment horizontal="center"/>
    </xf>
    <xf numFmtId="0" fontId="0" fillId="0" borderId="8"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9" fontId="15" fillId="2" borderId="9" xfId="0" applyNumberFormat="1" applyFont="1" applyFill="1" applyBorder="1" applyAlignment="1" applyProtection="1">
      <alignment horizontal="center" vertical="center" wrapText="1"/>
    </xf>
    <xf numFmtId="0" fontId="0" fillId="0" borderId="4" xfId="0" applyFont="1" applyBorder="1" applyAlignment="1" applyProtection="1">
      <alignment horizontal="left" vertical="center" wrapText="1"/>
    </xf>
    <xf numFmtId="0" fontId="3" fillId="0" borderId="10" xfId="0" applyFont="1" applyBorder="1" applyAlignment="1" applyProtection="1">
      <alignment horizontal="left" vertical="center" wrapText="1"/>
    </xf>
    <xf numFmtId="9" fontId="15" fillId="2" borderId="11" xfId="0" applyNumberFormat="1" applyFont="1" applyFill="1" applyBorder="1" applyAlignment="1" applyProtection="1">
      <alignment horizontal="center" vertical="center" wrapText="1"/>
    </xf>
    <xf numFmtId="0" fontId="0" fillId="0" borderId="8" xfId="0" applyFont="1" applyBorder="1" applyAlignment="1" applyProtection="1">
      <alignment horizontal="left" vertical="top" wrapText="1"/>
    </xf>
    <xf numFmtId="0" fontId="0" fillId="0" borderId="0" xfId="0" applyFont="1" applyBorder="1" applyAlignment="1" applyProtection="1">
      <alignment horizontal="left" vertical="top" wrapText="1"/>
    </xf>
    <xf numFmtId="1" fontId="15" fillId="2" borderId="0" xfId="0" applyNumberFormat="1" applyFont="1" applyFill="1" applyBorder="1" applyAlignment="1" applyProtection="1">
      <alignment horizontal="center" vertical="center" wrapText="1"/>
    </xf>
    <xf numFmtId="1" fontId="15" fillId="2" borderId="0" xfId="0" applyNumberFormat="1" applyFont="1" applyFill="1" applyBorder="1" applyAlignment="1" applyProtection="1">
      <alignment horizontal="center" vertical="center"/>
    </xf>
    <xf numFmtId="0" fontId="0" fillId="0" borderId="0" xfId="1" applyNumberFormat="1" applyFont="1" applyAlignment="1" applyProtection="1">
      <alignment horizontal="center" vertical="center"/>
    </xf>
    <xf numFmtId="0" fontId="6" fillId="0" borderId="0" xfId="0" applyFont="1" applyAlignment="1" applyProtection="1">
      <alignment horizontal="center" vertical="center"/>
    </xf>
    <xf numFmtId="0" fontId="13" fillId="3" borderId="7" xfId="0" applyFont="1" applyFill="1" applyBorder="1" applyAlignment="1" applyProtection="1">
      <alignment horizontal="left" vertical="center" wrapText="1"/>
    </xf>
    <xf numFmtId="0" fontId="13" fillId="3" borderId="7" xfId="0" applyFont="1" applyFill="1" applyBorder="1" applyAlignment="1" applyProtection="1">
      <alignment vertical="center" wrapText="1"/>
    </xf>
    <xf numFmtId="0" fontId="13" fillId="3" borderId="7" xfId="0" applyFont="1" applyFill="1" applyBorder="1" applyAlignment="1" applyProtection="1">
      <alignment horizontal="center" vertical="center" wrapText="1"/>
    </xf>
    <xf numFmtId="0" fontId="13" fillId="3" borderId="12" xfId="0" applyFont="1" applyFill="1" applyBorder="1" applyAlignment="1" applyProtection="1">
      <alignment horizontal="center" vertical="center" wrapText="1"/>
    </xf>
    <xf numFmtId="0" fontId="0" fillId="7" borderId="5" xfId="0" applyFill="1" applyBorder="1" applyAlignment="1" applyProtection="1">
      <alignment horizontal="center" vertical="center"/>
    </xf>
    <xf numFmtId="9" fontId="6" fillId="0" borderId="0" xfId="1" applyFont="1" applyAlignment="1" applyProtection="1">
      <alignment horizontal="center" vertical="center"/>
    </xf>
    <xf numFmtId="0" fontId="13" fillId="3" borderId="10" xfId="0" applyFont="1" applyFill="1" applyBorder="1" applyAlignment="1" applyProtection="1">
      <alignment horizontal="center" vertical="center" wrapText="1"/>
    </xf>
    <xf numFmtId="0" fontId="9" fillId="3" borderId="10" xfId="0" applyFont="1" applyFill="1" applyBorder="1" applyAlignment="1" applyProtection="1">
      <alignment vertical="center" wrapText="1"/>
    </xf>
    <xf numFmtId="0" fontId="9" fillId="3" borderId="10" xfId="0" applyFont="1" applyFill="1" applyBorder="1" applyAlignment="1" applyProtection="1">
      <alignment horizontal="center" vertical="center" wrapText="1"/>
    </xf>
    <xf numFmtId="0" fontId="9" fillId="3" borderId="11" xfId="0" applyFont="1" applyFill="1" applyBorder="1" applyAlignment="1" applyProtection="1">
      <alignment horizontal="center" vertical="center" wrapText="1"/>
    </xf>
    <xf numFmtId="0" fontId="0" fillId="8" borderId="9" xfId="0" applyFill="1" applyBorder="1" applyAlignment="1" applyProtection="1">
      <alignment horizontal="center"/>
    </xf>
    <xf numFmtId="0" fontId="0" fillId="0" borderId="0" xfId="0" applyFont="1" applyAlignment="1" applyProtection="1">
      <alignment horizontal="center" vertical="center"/>
    </xf>
    <xf numFmtId="0" fontId="7" fillId="4" borderId="2" xfId="2" applyFont="1" applyFill="1" applyBorder="1" applyAlignment="1" applyProtection="1">
      <alignment horizontal="left" vertical="center"/>
    </xf>
    <xf numFmtId="0" fontId="7" fillId="4" borderId="3" xfId="2" applyFont="1" applyFill="1" applyBorder="1" applyAlignment="1" applyProtection="1">
      <alignment horizontal="left" vertical="center"/>
    </xf>
    <xf numFmtId="0" fontId="6" fillId="4" borderId="3" xfId="2" applyFont="1" applyFill="1" applyBorder="1" applyAlignment="1" applyProtection="1">
      <alignment horizontal="left" vertical="center"/>
    </xf>
    <xf numFmtId="9" fontId="7" fillId="4" borderId="3" xfId="2" applyNumberFormat="1" applyFont="1" applyFill="1" applyBorder="1" applyAlignment="1" applyProtection="1">
      <alignment horizontal="center" vertical="center"/>
    </xf>
    <xf numFmtId="0" fontId="6" fillId="4" borderId="3" xfId="2" applyFont="1" applyFill="1" applyBorder="1" applyAlignment="1" applyProtection="1">
      <alignment horizontal="right" vertical="center"/>
    </xf>
    <xf numFmtId="0" fontId="18" fillId="0" borderId="0" xfId="0" applyFont="1" applyAlignment="1" applyProtection="1">
      <alignment vertical="top"/>
    </xf>
    <xf numFmtId="0" fontId="6" fillId="0" borderId="13" xfId="0" applyFont="1" applyBorder="1" applyAlignment="1" applyProtection="1">
      <alignment vertical="top"/>
    </xf>
    <xf numFmtId="9" fontId="8" fillId="2" borderId="13" xfId="0" applyNumberFormat="1" applyFont="1" applyFill="1" applyBorder="1" applyAlignment="1" applyProtection="1">
      <alignment horizontal="center" vertical="center"/>
    </xf>
    <xf numFmtId="9" fontId="2" fillId="0" borderId="0" xfId="1" applyFont="1" applyAlignment="1" applyProtection="1">
      <alignment horizontal="center" vertical="center"/>
    </xf>
    <xf numFmtId="0" fontId="2" fillId="0" borderId="0" xfId="0" applyFont="1" applyAlignment="1" applyProtection="1">
      <alignment vertical="top"/>
    </xf>
    <xf numFmtId="0" fontId="6" fillId="0" borderId="14" xfId="0" applyFont="1" applyBorder="1" applyAlignment="1" applyProtection="1">
      <alignment vertical="top" wrapText="1"/>
    </xf>
    <xf numFmtId="9" fontId="8" fillId="2" borderId="14" xfId="0" applyNumberFormat="1" applyFont="1" applyFill="1" applyBorder="1" applyAlignment="1" applyProtection="1">
      <alignment horizontal="center" vertical="center"/>
    </xf>
    <xf numFmtId="0" fontId="0" fillId="8" borderId="5" xfId="0" applyFill="1" applyBorder="1" applyAlignment="1" applyProtection="1">
      <alignment vertical="center"/>
    </xf>
    <xf numFmtId="0" fontId="6" fillId="0" borderId="15" xfId="0" applyFont="1" applyBorder="1" applyAlignment="1" applyProtection="1">
      <alignment vertical="top" wrapText="1"/>
    </xf>
    <xf numFmtId="0" fontId="6" fillId="0" borderId="13" xfId="0" applyFont="1" applyBorder="1" applyAlignment="1" applyProtection="1">
      <alignment vertical="top" wrapText="1"/>
    </xf>
    <xf numFmtId="0" fontId="6" fillId="0" borderId="16" xfId="0" applyFont="1" applyBorder="1" applyAlignment="1" applyProtection="1">
      <alignment vertical="top" wrapText="1"/>
    </xf>
    <xf numFmtId="9" fontId="8" fillId="2" borderId="16" xfId="0" applyNumberFormat="1" applyFont="1" applyFill="1" applyBorder="1" applyAlignment="1" applyProtection="1">
      <alignment horizontal="center" vertical="center"/>
    </xf>
    <xf numFmtId="0" fontId="6" fillId="0" borderId="14" xfId="0" applyFont="1" applyBorder="1" applyAlignment="1" applyProtection="1">
      <alignment vertical="top"/>
    </xf>
    <xf numFmtId="0" fontId="6" fillId="0" borderId="16" xfId="0" applyFont="1" applyBorder="1" applyAlignment="1" applyProtection="1">
      <alignment vertical="top"/>
    </xf>
    <xf numFmtId="0" fontId="0" fillId="8" borderId="1" xfId="0" applyFill="1" applyBorder="1" applyAlignment="1" applyProtection="1">
      <alignment vertical="center"/>
    </xf>
    <xf numFmtId="0" fontId="0" fillId="0" borderId="0" xfId="0" applyBorder="1" applyAlignment="1" applyProtection="1">
      <alignment horizontal="center"/>
    </xf>
    <xf numFmtId="0" fontId="0" fillId="7" borderId="8" xfId="0" applyFont="1" applyFill="1" applyBorder="1" applyAlignment="1" applyProtection="1">
      <alignment horizontal="center" vertical="center"/>
    </xf>
    <xf numFmtId="0" fontId="0" fillId="7" borderId="4" xfId="0" applyFont="1" applyFill="1" applyBorder="1" applyAlignment="1" applyProtection="1">
      <alignment horizontal="center" vertical="center"/>
    </xf>
    <xf numFmtId="0" fontId="0" fillId="0" borderId="0" xfId="0" applyFont="1" applyAlignment="1" applyProtection="1">
      <alignment vertical="top" wrapText="1"/>
    </xf>
    <xf numFmtId="0" fontId="0" fillId="0" borderId="0" xfId="0" applyAlignment="1" applyProtection="1">
      <alignment vertical="center"/>
      <protection locked="0"/>
    </xf>
    <xf numFmtId="0" fontId="13" fillId="3" borderId="4" xfId="2" applyFont="1" applyFill="1" applyBorder="1" applyAlignment="1" applyProtection="1">
      <alignment horizontal="left" vertical="center"/>
      <protection locked="0"/>
    </xf>
    <xf numFmtId="0" fontId="13" fillId="3" borderId="10" xfId="2" applyFont="1" applyFill="1" applyBorder="1" applyAlignment="1" applyProtection="1">
      <alignment horizontal="center" vertical="center"/>
      <protection locked="0"/>
    </xf>
    <xf numFmtId="0" fontId="13" fillId="3" borderId="10" xfId="2" applyFont="1" applyFill="1" applyBorder="1" applyAlignment="1" applyProtection="1">
      <alignment horizontal="center" vertical="center" wrapText="1"/>
      <protection locked="0"/>
    </xf>
    <xf numFmtId="9" fontId="13" fillId="3" borderId="11" xfId="2" applyNumberFormat="1" applyFont="1" applyFill="1" applyBorder="1" applyAlignment="1" applyProtection="1">
      <alignment horizontal="center" vertical="center" wrapText="1"/>
      <protection locked="0"/>
    </xf>
    <xf numFmtId="1" fontId="21" fillId="2" borderId="0" xfId="1" applyNumberFormat="1" applyFont="1" applyFill="1" applyAlignment="1" applyProtection="1">
      <alignment horizontal="center" vertical="center"/>
      <protection locked="0"/>
    </xf>
    <xf numFmtId="1" fontId="21" fillId="2" borderId="9" xfId="1" applyNumberFormat="1" applyFont="1" applyFill="1" applyBorder="1" applyAlignment="1" applyProtection="1">
      <alignment horizontal="center" vertical="center"/>
      <protection locked="0"/>
    </xf>
    <xf numFmtId="0" fontId="0" fillId="0" borderId="0" xfId="0" applyAlignment="1" applyProtection="1">
      <alignment horizontal="center" vertical="center"/>
      <protection locked="0"/>
    </xf>
    <xf numFmtId="9" fontId="6" fillId="6" borderId="1" xfId="1" applyNumberFormat="1" applyFont="1" applyFill="1" applyBorder="1" applyAlignment="1" applyProtection="1">
      <alignment horizontal="center" vertical="center"/>
    </xf>
    <xf numFmtId="9" fontId="6" fillId="6" borderId="1" xfId="1" applyFont="1" applyFill="1" applyBorder="1" applyAlignment="1" applyProtection="1">
      <alignment horizontal="center" vertical="center"/>
    </xf>
    <xf numFmtId="0" fontId="11" fillId="5" borderId="13" xfId="0" applyFont="1" applyFill="1" applyBorder="1" applyAlignment="1" applyProtection="1">
      <alignment vertical="top"/>
      <protection locked="0"/>
    </xf>
    <xf numFmtId="0" fontId="11" fillId="5" borderId="13" xfId="0" applyFont="1" applyFill="1" applyBorder="1" applyAlignment="1" applyProtection="1">
      <alignment vertical="top" wrapText="1"/>
      <protection locked="0"/>
    </xf>
    <xf numFmtId="9" fontId="12" fillId="6" borderId="13" xfId="0" applyNumberFormat="1" applyFont="1" applyFill="1" applyBorder="1" applyAlignment="1" applyProtection="1">
      <alignment horizontal="center" vertical="center" wrapText="1"/>
      <protection locked="0"/>
    </xf>
    <xf numFmtId="0" fontId="11" fillId="5" borderId="13" xfId="0" applyFont="1" applyFill="1" applyBorder="1" applyAlignment="1" applyProtection="1">
      <alignment horizontal="center" vertical="top" wrapText="1"/>
      <protection locked="0"/>
    </xf>
    <xf numFmtId="9" fontId="8" fillId="2" borderId="13" xfId="0" applyNumberFormat="1" applyFont="1" applyFill="1" applyBorder="1" applyAlignment="1" applyProtection="1">
      <alignment horizontal="center" vertical="center"/>
      <protection locked="0"/>
    </xf>
    <xf numFmtId="0" fontId="11" fillId="5" borderId="14" xfId="0" applyFont="1" applyFill="1" applyBorder="1" applyAlignment="1" applyProtection="1">
      <alignment vertical="top"/>
      <protection locked="0"/>
    </xf>
    <xf numFmtId="0" fontId="11" fillId="5" borderId="14" xfId="0" applyFont="1" applyFill="1" applyBorder="1" applyAlignment="1" applyProtection="1">
      <alignment vertical="top" wrapText="1"/>
      <protection locked="0"/>
    </xf>
    <xf numFmtId="9" fontId="12" fillId="6" borderId="14" xfId="0" applyNumberFormat="1" applyFont="1" applyFill="1" applyBorder="1" applyAlignment="1" applyProtection="1">
      <alignment horizontal="center" vertical="center" wrapText="1"/>
      <protection locked="0"/>
    </xf>
    <xf numFmtId="0" fontId="11" fillId="5" borderId="14" xfId="0" applyFont="1" applyFill="1" applyBorder="1" applyAlignment="1" applyProtection="1">
      <alignment horizontal="center" vertical="top" wrapText="1"/>
      <protection locked="0"/>
    </xf>
    <xf numFmtId="9" fontId="8" fillId="2" borderId="14" xfId="0" applyNumberFormat="1" applyFont="1" applyFill="1" applyBorder="1" applyAlignment="1" applyProtection="1">
      <alignment horizontal="center" vertical="center"/>
      <protection locked="0"/>
    </xf>
    <xf numFmtId="0" fontId="11" fillId="5" borderId="16" xfId="0" applyFont="1" applyFill="1" applyBorder="1" applyAlignment="1" applyProtection="1">
      <alignment vertical="top"/>
      <protection locked="0"/>
    </xf>
    <xf numFmtId="0" fontId="11" fillId="5" borderId="16" xfId="0" applyFont="1" applyFill="1" applyBorder="1" applyAlignment="1" applyProtection="1">
      <alignment vertical="top" wrapText="1"/>
      <protection locked="0"/>
    </xf>
    <xf numFmtId="9" fontId="12" fillId="6" borderId="16" xfId="0" applyNumberFormat="1" applyFont="1" applyFill="1" applyBorder="1" applyAlignment="1" applyProtection="1">
      <alignment horizontal="center" vertical="center" wrapText="1"/>
      <protection locked="0"/>
    </xf>
    <xf numFmtId="0" fontId="11" fillId="5" borderId="16" xfId="0" applyFont="1" applyFill="1" applyBorder="1" applyAlignment="1" applyProtection="1">
      <alignment horizontal="center" vertical="top" wrapText="1"/>
      <protection locked="0"/>
    </xf>
    <xf numFmtId="9" fontId="8" fillId="2" borderId="16" xfId="0" applyNumberFormat="1" applyFont="1" applyFill="1" applyBorder="1" applyAlignment="1" applyProtection="1">
      <alignment horizontal="center" vertical="center"/>
      <protection locked="0"/>
    </xf>
    <xf numFmtId="0" fontId="0" fillId="8" borderId="0" xfId="0" applyFill="1" applyAlignment="1" applyProtection="1">
      <alignment vertical="center"/>
      <protection locked="0"/>
    </xf>
    <xf numFmtId="0" fontId="0" fillId="8" borderId="8" xfId="0" applyFill="1" applyBorder="1" applyAlignment="1" applyProtection="1">
      <alignment vertical="center"/>
      <protection locked="0"/>
    </xf>
    <xf numFmtId="0" fontId="0" fillId="8" borderId="0" xfId="0" applyFill="1" applyBorder="1" applyAlignment="1" applyProtection="1">
      <alignment vertical="center"/>
      <protection locked="0"/>
    </xf>
    <xf numFmtId="0" fontId="0" fillId="8" borderId="9" xfId="0" applyFill="1" applyBorder="1" applyAlignment="1" applyProtection="1">
      <alignment vertical="center"/>
      <protection locked="0"/>
    </xf>
    <xf numFmtId="0" fontId="0" fillId="8" borderId="0" xfId="0" applyFill="1" applyAlignment="1" applyProtection="1">
      <alignment horizontal="center" vertical="center"/>
      <protection locked="0"/>
    </xf>
    <xf numFmtId="0" fontId="7" fillId="8" borderId="8" xfId="0" applyFont="1" applyFill="1" applyBorder="1" applyAlignment="1" applyProtection="1">
      <alignment horizontal="left" vertical="center"/>
      <protection locked="0"/>
    </xf>
    <xf numFmtId="0" fontId="7" fillId="8" borderId="8" xfId="0" applyFont="1" applyFill="1" applyBorder="1" applyAlignment="1" applyProtection="1">
      <alignment vertical="center"/>
      <protection locked="0"/>
    </xf>
    <xf numFmtId="0" fontId="7" fillId="8" borderId="4" xfId="0" applyFont="1" applyFill="1" applyBorder="1" applyAlignment="1" applyProtection="1">
      <alignment vertical="center"/>
      <protection locked="0"/>
    </xf>
    <xf numFmtId="164" fontId="7" fillId="8" borderId="10" xfId="1" applyNumberFormat="1" applyFont="1" applyFill="1" applyBorder="1" applyAlignment="1" applyProtection="1">
      <alignment horizontal="center" vertical="center"/>
    </xf>
    <xf numFmtId="164" fontId="7" fillId="8" borderId="11" xfId="1" applyNumberFormat="1" applyFont="1" applyFill="1" applyBorder="1" applyAlignment="1" applyProtection="1">
      <alignment horizontal="center" vertical="center"/>
    </xf>
    <xf numFmtId="0" fontId="0" fillId="7" borderId="0" xfId="0" applyFont="1" applyFill="1" applyBorder="1" applyAlignment="1" applyProtection="1">
      <alignment horizontal="center" vertical="center"/>
    </xf>
    <xf numFmtId="0" fontId="0" fillId="0" borderId="10" xfId="0" applyFont="1" applyBorder="1" applyAlignment="1" applyProtection="1">
      <alignment horizontal="left" vertical="top" wrapText="1"/>
    </xf>
    <xf numFmtId="0" fontId="0" fillId="0" borderId="11" xfId="0" applyFont="1" applyBorder="1" applyAlignment="1" applyProtection="1">
      <alignment horizontal="left" vertical="top" wrapText="1"/>
    </xf>
    <xf numFmtId="0" fontId="13" fillId="3" borderId="6" xfId="0" applyFont="1" applyFill="1" applyBorder="1" applyAlignment="1" applyProtection="1">
      <alignment horizontal="left" vertical="center" wrapText="1"/>
    </xf>
    <xf numFmtId="0" fontId="13" fillId="3" borderId="4" xfId="0" applyFont="1" applyFill="1" applyBorder="1" applyAlignment="1" applyProtection="1">
      <alignment horizontal="left" vertical="center" wrapText="1"/>
    </xf>
    <xf numFmtId="0" fontId="13" fillId="3" borderId="7" xfId="0" applyFont="1" applyFill="1" applyBorder="1" applyAlignment="1" applyProtection="1">
      <alignment horizontal="center" vertical="center" wrapText="1"/>
    </xf>
    <xf numFmtId="0" fontId="0" fillId="0" borderId="0" xfId="0" applyFont="1" applyBorder="1" applyAlignment="1" applyProtection="1">
      <alignment horizontal="left" vertical="top" wrapText="1"/>
    </xf>
    <xf numFmtId="0" fontId="0" fillId="0" borderId="9" xfId="0" applyFont="1" applyBorder="1" applyAlignment="1" applyProtection="1">
      <alignment horizontal="left" vertical="top" wrapText="1"/>
    </xf>
    <xf numFmtId="0" fontId="16" fillId="2" borderId="0" xfId="0" applyFont="1" applyFill="1" applyBorder="1" applyAlignment="1" applyProtection="1">
      <alignment horizontal="left" vertical="top" wrapText="1"/>
    </xf>
    <xf numFmtId="0" fontId="16" fillId="2" borderId="9" xfId="0" applyFont="1" applyFill="1" applyBorder="1" applyAlignment="1" applyProtection="1">
      <alignment horizontal="left" vertical="top" wrapText="1"/>
    </xf>
    <xf numFmtId="0" fontId="16" fillId="5" borderId="0" xfId="0" applyFont="1" applyFill="1" applyBorder="1" applyAlignment="1" applyProtection="1">
      <alignment horizontal="left" vertical="top" wrapText="1"/>
    </xf>
    <xf numFmtId="0" fontId="16" fillId="5" borderId="9" xfId="0" applyFont="1" applyFill="1" applyBorder="1" applyAlignment="1" applyProtection="1">
      <alignment horizontal="left" vertical="top" wrapText="1"/>
    </xf>
    <xf numFmtId="0" fontId="14" fillId="3" borderId="6" xfId="0" applyFont="1" applyFill="1" applyBorder="1" applyAlignment="1" applyProtection="1">
      <alignment horizontal="left" vertical="top"/>
    </xf>
    <xf numFmtId="0" fontId="14" fillId="3" borderId="7" xfId="0" applyFont="1" applyFill="1" applyBorder="1" applyAlignment="1" applyProtection="1">
      <alignment horizontal="left" vertical="top"/>
    </xf>
    <xf numFmtId="0" fontId="14" fillId="3" borderId="12" xfId="0" applyFont="1" applyFill="1" applyBorder="1" applyAlignment="1" applyProtection="1">
      <alignment horizontal="left" vertical="top"/>
    </xf>
    <xf numFmtId="0" fontId="0" fillId="7" borderId="8" xfId="0" applyFont="1" applyFill="1" applyBorder="1" applyAlignment="1" applyProtection="1">
      <alignment horizontal="center" vertical="center"/>
    </xf>
    <xf numFmtId="0" fontId="5" fillId="3" borderId="6" xfId="0" applyFont="1" applyFill="1" applyBorder="1" applyAlignment="1" applyProtection="1">
      <alignment horizontal="left" vertical="center"/>
      <protection locked="0"/>
    </xf>
    <xf numFmtId="0" fontId="5" fillId="3" borderId="7" xfId="0" applyFont="1" applyFill="1" applyBorder="1" applyAlignment="1" applyProtection="1">
      <alignment horizontal="left" vertical="center"/>
      <protection locked="0"/>
    </xf>
    <xf numFmtId="0" fontId="5" fillId="3" borderId="12" xfId="0" applyFont="1" applyFill="1" applyBorder="1" applyAlignment="1" applyProtection="1">
      <alignment horizontal="left" vertical="center"/>
      <protection locked="0"/>
    </xf>
  </cellXfs>
  <cellStyles count="3">
    <cellStyle name="Normal 2" xfId="2" xr:uid="{00000000-0005-0000-0000-000000000000}"/>
    <cellStyle name="Procent" xfId="1" builtinId="5"/>
    <cellStyle name="Standaard" xfId="0" builtinId="0"/>
  </cellStyles>
  <dxfs count="26">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rgb="FF00B050"/>
      </font>
    </dxf>
    <dxf>
      <font>
        <color rgb="FFFF0000"/>
      </font>
    </dxf>
  </dxfs>
  <tableStyles count="0" defaultTableStyle="TableStyleMedium2" defaultPivotStyle="PivotStyleLight16"/>
  <colors>
    <mruColors>
      <color rgb="FF0000FF"/>
      <color rgb="FFFFFF99"/>
      <color rgb="FFFFB3B3"/>
      <color rgb="FFFFFFFF"/>
      <color rgb="FF663300"/>
      <color rgb="FFFF00FF"/>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B54"/>
  <sheetViews>
    <sheetView showGridLines="0" tabSelected="1" topLeftCell="A13" zoomScaleNormal="100" zoomScaleSheetLayoutView="70" zoomScalePageLayoutView="55" workbookViewId="0">
      <selection activeCell="C14" sqref="C14"/>
    </sheetView>
  </sheetViews>
  <sheetFormatPr defaultColWidth="0" defaultRowHeight="15" zeroHeight="1" outlineLevelRow="1" outlineLevelCol="1" x14ac:dyDescent="0.25"/>
  <cols>
    <col min="1" max="1" width="4.28515625" style="1" customWidth="1"/>
    <col min="2" max="2" width="6.28515625" style="1" customWidth="1"/>
    <col min="3" max="3" width="40.7109375" style="1" customWidth="1"/>
    <col min="4" max="4" width="18.28515625" style="1" customWidth="1"/>
    <col min="5" max="5" width="12.7109375" style="1" hidden="1" customWidth="1" outlineLevel="1"/>
    <col min="6" max="6" width="9.7109375" style="1" customWidth="1" collapsed="1"/>
    <col min="7" max="7" width="32.28515625" style="1" customWidth="1"/>
    <col min="8" max="8" width="12.7109375" style="1" hidden="1" customWidth="1" outlineLevel="1"/>
    <col min="9" max="9" width="9.7109375" style="1" customWidth="1" collapsed="1"/>
    <col min="10" max="10" width="32.28515625" style="1" customWidth="1"/>
    <col min="11" max="11" width="12.7109375" style="1" hidden="1" customWidth="1" outlineLevel="1"/>
    <col min="12" max="12" width="9.7109375" style="1" customWidth="1" collapsed="1"/>
    <col min="13" max="13" width="23.28515625" style="1" customWidth="1"/>
    <col min="14" max="14" width="12.7109375" style="1" hidden="1" customWidth="1" outlineLevel="1"/>
    <col min="15" max="15" width="6" style="2" customWidth="1" collapsed="1"/>
    <col min="16" max="16" width="9.28515625" style="3" customWidth="1"/>
    <col min="17" max="16382" width="9.28515625" style="1" hidden="1"/>
    <col min="16383" max="16384" width="35" style="1" hidden="1"/>
  </cols>
  <sheetData>
    <row r="1" spans="1:16" ht="16.149999999999999" customHeight="1" x14ac:dyDescent="0.25"/>
    <row r="2" spans="1:16" ht="17.649999999999999" customHeight="1" x14ac:dyDescent="0.25">
      <c r="B2" s="4" t="s">
        <v>67</v>
      </c>
      <c r="C2" s="5"/>
      <c r="D2" s="5"/>
      <c r="E2" s="5"/>
      <c r="F2" s="5"/>
      <c r="G2" s="5"/>
      <c r="H2" s="5"/>
      <c r="I2" s="5"/>
      <c r="J2" s="5"/>
      <c r="K2" s="5"/>
      <c r="L2" s="5"/>
      <c r="M2" s="5"/>
      <c r="N2" s="5"/>
      <c r="O2" s="6"/>
    </row>
    <row r="3" spans="1:16" ht="17.25" customHeight="1" x14ac:dyDescent="0.25">
      <c r="B3" s="7"/>
      <c r="C3" s="8"/>
      <c r="D3" s="8"/>
      <c r="E3" s="8"/>
      <c r="F3" s="8"/>
      <c r="G3" s="8"/>
      <c r="H3" s="8"/>
      <c r="I3" s="8"/>
      <c r="J3" s="8"/>
      <c r="K3" s="8"/>
      <c r="L3" s="8"/>
      <c r="M3" s="8"/>
      <c r="N3" s="8"/>
      <c r="O3" s="9" t="s">
        <v>10</v>
      </c>
    </row>
    <row r="4" spans="1:16" x14ac:dyDescent="0.25">
      <c r="B4" s="10" t="s">
        <v>45</v>
      </c>
      <c r="C4" s="11"/>
      <c r="D4" s="12"/>
      <c r="E4" s="13"/>
      <c r="F4" s="13"/>
      <c r="L4" s="8"/>
      <c r="M4" s="8"/>
      <c r="N4" s="8"/>
      <c r="O4" s="14">
        <v>1</v>
      </c>
    </row>
    <row r="5" spans="1:16" x14ac:dyDescent="0.25">
      <c r="B5" s="15"/>
      <c r="C5" s="16"/>
      <c r="D5" s="17" t="s">
        <v>44</v>
      </c>
      <c r="E5" s="13"/>
      <c r="F5" s="8"/>
      <c r="L5" s="8"/>
      <c r="M5" s="8"/>
      <c r="N5" s="8"/>
      <c r="O5" s="18"/>
    </row>
    <row r="6" spans="1:16" x14ac:dyDescent="0.25">
      <c r="B6" s="19" t="s">
        <v>12</v>
      </c>
      <c r="C6" s="20" t="s">
        <v>54</v>
      </c>
      <c r="D6" s="21">
        <v>0.2</v>
      </c>
      <c r="E6" s="106">
        <v>2</v>
      </c>
      <c r="F6" s="13"/>
      <c r="L6" s="8"/>
      <c r="M6" s="8"/>
      <c r="N6" s="13"/>
      <c r="O6" s="22"/>
    </row>
    <row r="7" spans="1:16" x14ac:dyDescent="0.25">
      <c r="B7" s="23" t="s">
        <v>11</v>
      </c>
      <c r="C7" s="24" t="s">
        <v>63</v>
      </c>
      <c r="D7" s="25">
        <v>0.4</v>
      </c>
      <c r="E7" s="106"/>
      <c r="F7" s="8"/>
      <c r="L7" s="8"/>
      <c r="M7" s="8"/>
      <c r="N7" s="8"/>
      <c r="O7" s="22"/>
    </row>
    <row r="8" spans="1:16" x14ac:dyDescent="0.25">
      <c r="B8" s="26" t="s">
        <v>13</v>
      </c>
      <c r="C8" s="27" t="s">
        <v>64</v>
      </c>
      <c r="D8" s="28">
        <v>0.4</v>
      </c>
      <c r="E8" s="106"/>
      <c r="F8" s="8"/>
      <c r="L8" s="8"/>
      <c r="M8" s="8"/>
      <c r="N8" s="8"/>
      <c r="O8" s="22"/>
    </row>
    <row r="9" spans="1:16" x14ac:dyDescent="0.25">
      <c r="B9" s="29"/>
      <c r="C9" s="30"/>
      <c r="D9" s="30"/>
      <c r="E9" s="30"/>
      <c r="F9" s="30"/>
      <c r="G9" s="30"/>
      <c r="H9" s="30"/>
      <c r="I9" s="30"/>
      <c r="J9" s="30"/>
      <c r="K9" s="30"/>
      <c r="L9" s="30"/>
      <c r="M9" s="30"/>
      <c r="N9" s="30"/>
      <c r="O9" s="22"/>
    </row>
    <row r="10" spans="1:16" x14ac:dyDescent="0.25">
      <c r="B10" s="29"/>
      <c r="C10" s="30"/>
      <c r="D10" s="30"/>
      <c r="E10" s="30"/>
      <c r="F10" s="30"/>
      <c r="G10" s="30"/>
      <c r="H10" s="31">
        <f>'Section II - Scoring'!C6</f>
        <v>4</v>
      </c>
      <c r="I10" s="30"/>
      <c r="J10" s="30"/>
      <c r="K10" s="31">
        <f>'Section II - Scoring'!D6</f>
        <v>8</v>
      </c>
      <c r="L10" s="30"/>
      <c r="M10" s="30"/>
      <c r="N10" s="32">
        <f>'Section II - Scoring'!E6</f>
        <v>8</v>
      </c>
      <c r="O10" s="22"/>
      <c r="P10" s="33"/>
    </row>
    <row r="11" spans="1:16" s="34" customFormat="1" ht="34.9" customHeight="1" x14ac:dyDescent="0.25">
      <c r="B11" s="109"/>
      <c r="C11" s="35" t="s">
        <v>0</v>
      </c>
      <c r="D11" s="36"/>
      <c r="E11" s="37" t="s">
        <v>7</v>
      </c>
      <c r="F11" s="111" t="s">
        <v>43</v>
      </c>
      <c r="G11" s="111"/>
      <c r="H11" s="37" t="s">
        <v>57</v>
      </c>
      <c r="I11" s="111" t="s">
        <v>68</v>
      </c>
      <c r="J11" s="111"/>
      <c r="K11" s="37" t="s">
        <v>33</v>
      </c>
      <c r="L11" s="111" t="s">
        <v>59</v>
      </c>
      <c r="M11" s="111"/>
      <c r="N11" s="38" t="s">
        <v>34</v>
      </c>
      <c r="O11" s="39">
        <v>3</v>
      </c>
      <c r="P11" s="40"/>
    </row>
    <row r="12" spans="1:16" s="34" customFormat="1" ht="25.5" x14ac:dyDescent="0.25">
      <c r="B12" s="110"/>
      <c r="C12" s="41"/>
      <c r="D12" s="42" t="s">
        <v>8</v>
      </c>
      <c r="E12" s="43" t="s">
        <v>35</v>
      </c>
      <c r="F12" s="43" t="s">
        <v>2</v>
      </c>
      <c r="G12" s="43" t="s">
        <v>3</v>
      </c>
      <c r="H12" s="43" t="s">
        <v>35</v>
      </c>
      <c r="I12" s="43" t="s">
        <v>5</v>
      </c>
      <c r="J12" s="43" t="s">
        <v>58</v>
      </c>
      <c r="K12" s="43" t="s">
        <v>35</v>
      </c>
      <c r="L12" s="43" t="s">
        <v>6</v>
      </c>
      <c r="M12" s="43" t="s">
        <v>1</v>
      </c>
      <c r="N12" s="44" t="s">
        <v>35</v>
      </c>
      <c r="O12" s="45"/>
      <c r="P12" s="40"/>
    </row>
    <row r="13" spans="1:16" s="46" customFormat="1" ht="14.65" customHeight="1" x14ac:dyDescent="0.25">
      <c r="B13" s="47" t="str">
        <f>B6</f>
        <v>I.</v>
      </c>
      <c r="C13" s="48" t="str">
        <f>C6</f>
        <v xml:space="preserve">Project Manager </v>
      </c>
      <c r="D13" s="49"/>
      <c r="E13" s="50">
        <f>AVERAGE(E14:E23)</f>
        <v>0</v>
      </c>
      <c r="F13" s="49"/>
      <c r="G13" s="51"/>
      <c r="H13" s="50" t="e">
        <f>AVERAGE(H14:H23)</f>
        <v>#DIV/0!</v>
      </c>
      <c r="I13" s="51"/>
      <c r="J13" s="51"/>
      <c r="K13" s="50" t="e">
        <f>AVERAGE(K14:K23)</f>
        <v>#DIV/0!</v>
      </c>
      <c r="L13" s="51"/>
      <c r="M13" s="51"/>
      <c r="N13" s="50" t="e">
        <f>AVERAGE(N14:N23)</f>
        <v>#DIV/0!</v>
      </c>
      <c r="O13" s="45"/>
      <c r="P13" s="3"/>
    </row>
    <row r="14" spans="1:16" s="56" customFormat="1" outlineLevel="1" x14ac:dyDescent="0.25">
      <c r="A14" s="52">
        <v>1</v>
      </c>
      <c r="B14" s="53" t="str">
        <f>$B$13&amp;A14</f>
        <v>I.1</v>
      </c>
      <c r="C14" s="86" t="s">
        <v>69</v>
      </c>
      <c r="D14" s="82" t="s">
        <v>70</v>
      </c>
      <c r="E14" s="83">
        <f>(Points.Edu*H14+Points.Exp*K14+Points.SR*N14)/SUM(Points.Edu,Points.Exp,Points.SR)</f>
        <v>0</v>
      </c>
      <c r="F14" s="84"/>
      <c r="G14" s="82"/>
      <c r="H14" s="85"/>
      <c r="I14" s="84"/>
      <c r="J14" s="82"/>
      <c r="K14" s="85"/>
      <c r="L14" s="84"/>
      <c r="M14" s="82"/>
      <c r="N14" s="54"/>
      <c r="O14" s="39">
        <v>4</v>
      </c>
      <c r="P14" s="55"/>
    </row>
    <row r="15" spans="1:16" s="56" customFormat="1" outlineLevel="1" x14ac:dyDescent="0.25">
      <c r="A15" s="52">
        <v>2</v>
      </c>
      <c r="B15" s="57" t="str">
        <f t="shared" ref="B15:B23" si="0">$B$13&amp;A15</f>
        <v>I.2</v>
      </c>
      <c r="C15" s="86" t="s">
        <v>47</v>
      </c>
      <c r="D15" s="87" t="s">
        <v>4</v>
      </c>
      <c r="E15" s="88">
        <f t="shared" ref="E15:E23" si="1">(Points.Edu*H15+Points.Exp*K15+Points.SR*N15)/SUM(Points.Edu,Points.Exp,Points.SR)</f>
        <v>0</v>
      </c>
      <c r="F15" s="89"/>
      <c r="G15" s="87"/>
      <c r="H15" s="90"/>
      <c r="I15" s="89"/>
      <c r="J15" s="87"/>
      <c r="K15" s="90"/>
      <c r="L15" s="89"/>
      <c r="M15" s="87"/>
      <c r="N15" s="58"/>
      <c r="O15" s="59"/>
      <c r="P15" s="55"/>
    </row>
    <row r="16" spans="1:16" s="56" customFormat="1" outlineLevel="1" x14ac:dyDescent="0.25">
      <c r="A16" s="52">
        <v>3</v>
      </c>
      <c r="B16" s="60" t="str">
        <f t="shared" si="0"/>
        <v>I.3</v>
      </c>
      <c r="C16" s="86" t="s">
        <v>48</v>
      </c>
      <c r="D16" s="87"/>
      <c r="E16" s="88">
        <f t="shared" si="1"/>
        <v>0</v>
      </c>
      <c r="F16" s="89"/>
      <c r="G16" s="87"/>
      <c r="H16" s="90"/>
      <c r="I16" s="89"/>
      <c r="J16" s="87"/>
      <c r="K16" s="90"/>
      <c r="L16" s="89"/>
      <c r="M16" s="87"/>
      <c r="N16" s="58"/>
      <c r="O16" s="59"/>
      <c r="P16" s="55"/>
    </row>
    <row r="17" spans="1:16" s="56" customFormat="1" outlineLevel="1" x14ac:dyDescent="0.25">
      <c r="A17" s="52">
        <v>4</v>
      </c>
      <c r="B17" s="60" t="str">
        <f t="shared" si="0"/>
        <v>I.4</v>
      </c>
      <c r="C17" s="86" t="s">
        <v>26</v>
      </c>
      <c r="D17" s="87"/>
      <c r="E17" s="88">
        <f t="shared" si="1"/>
        <v>0</v>
      </c>
      <c r="F17" s="89"/>
      <c r="G17" s="87"/>
      <c r="H17" s="90"/>
      <c r="I17" s="89"/>
      <c r="J17" s="87"/>
      <c r="K17" s="90"/>
      <c r="L17" s="89"/>
      <c r="M17" s="87"/>
      <c r="N17" s="58"/>
      <c r="O17" s="59"/>
      <c r="P17" s="55"/>
    </row>
    <row r="18" spans="1:16" s="56" customFormat="1" outlineLevel="1" x14ac:dyDescent="0.25">
      <c r="A18" s="52">
        <v>5</v>
      </c>
      <c r="B18" s="60" t="str">
        <f t="shared" si="0"/>
        <v>I.5</v>
      </c>
      <c r="C18" s="86" t="s">
        <v>27</v>
      </c>
      <c r="D18" s="87"/>
      <c r="E18" s="88">
        <f t="shared" si="1"/>
        <v>0</v>
      </c>
      <c r="F18" s="89"/>
      <c r="G18" s="87"/>
      <c r="H18" s="90"/>
      <c r="I18" s="89"/>
      <c r="J18" s="87"/>
      <c r="K18" s="90"/>
      <c r="L18" s="89"/>
      <c r="M18" s="87"/>
      <c r="N18" s="58"/>
      <c r="O18" s="59"/>
      <c r="P18" s="55"/>
    </row>
    <row r="19" spans="1:16" s="56" customFormat="1" outlineLevel="1" x14ac:dyDescent="0.25">
      <c r="A19" s="52">
        <v>6</v>
      </c>
      <c r="B19" s="60" t="str">
        <f t="shared" si="0"/>
        <v>I.6</v>
      </c>
      <c r="C19" s="86" t="s">
        <v>28</v>
      </c>
      <c r="D19" s="87"/>
      <c r="E19" s="88">
        <f t="shared" si="1"/>
        <v>0</v>
      </c>
      <c r="F19" s="89"/>
      <c r="G19" s="87"/>
      <c r="H19" s="90"/>
      <c r="I19" s="89"/>
      <c r="J19" s="87"/>
      <c r="K19" s="90"/>
      <c r="L19" s="89"/>
      <c r="M19" s="87"/>
      <c r="N19" s="58"/>
      <c r="O19" s="59"/>
      <c r="P19" s="55"/>
    </row>
    <row r="20" spans="1:16" s="56" customFormat="1" outlineLevel="1" x14ac:dyDescent="0.25">
      <c r="A20" s="52">
        <v>7</v>
      </c>
      <c r="B20" s="60" t="str">
        <f t="shared" si="0"/>
        <v>I.7</v>
      </c>
      <c r="C20" s="86" t="s">
        <v>29</v>
      </c>
      <c r="D20" s="87"/>
      <c r="E20" s="88">
        <f t="shared" si="1"/>
        <v>0</v>
      </c>
      <c r="F20" s="89"/>
      <c r="G20" s="87"/>
      <c r="H20" s="90"/>
      <c r="I20" s="89"/>
      <c r="J20" s="87"/>
      <c r="K20" s="90"/>
      <c r="L20" s="89"/>
      <c r="M20" s="87"/>
      <c r="N20" s="58"/>
      <c r="O20" s="59"/>
      <c r="P20" s="55"/>
    </row>
    <row r="21" spans="1:16" s="56" customFormat="1" outlineLevel="1" x14ac:dyDescent="0.25">
      <c r="A21" s="52">
        <v>8</v>
      </c>
      <c r="B21" s="60" t="str">
        <f t="shared" si="0"/>
        <v>I.8</v>
      </c>
      <c r="C21" s="86" t="s">
        <v>30</v>
      </c>
      <c r="D21" s="87"/>
      <c r="E21" s="88">
        <f t="shared" si="1"/>
        <v>0</v>
      </c>
      <c r="F21" s="89"/>
      <c r="G21" s="87"/>
      <c r="H21" s="90"/>
      <c r="I21" s="89"/>
      <c r="J21" s="87"/>
      <c r="K21" s="90"/>
      <c r="L21" s="89"/>
      <c r="M21" s="87"/>
      <c r="N21" s="58"/>
      <c r="O21" s="59"/>
      <c r="P21" s="55"/>
    </row>
    <row r="22" spans="1:16" s="56" customFormat="1" outlineLevel="1" x14ac:dyDescent="0.25">
      <c r="A22" s="52">
        <v>9</v>
      </c>
      <c r="B22" s="60" t="str">
        <f t="shared" si="0"/>
        <v>I.9</v>
      </c>
      <c r="C22" s="86" t="s">
        <v>31</v>
      </c>
      <c r="D22" s="87"/>
      <c r="E22" s="88">
        <f t="shared" si="1"/>
        <v>0</v>
      </c>
      <c r="F22" s="89"/>
      <c r="G22" s="87"/>
      <c r="H22" s="90"/>
      <c r="I22" s="89"/>
      <c r="J22" s="87"/>
      <c r="K22" s="90"/>
      <c r="L22" s="89"/>
      <c r="M22" s="87"/>
      <c r="N22" s="58"/>
      <c r="O22" s="59"/>
      <c r="P22" s="55"/>
    </row>
    <row r="23" spans="1:16" s="56" customFormat="1" outlineLevel="1" x14ac:dyDescent="0.25">
      <c r="A23" s="52">
        <v>10</v>
      </c>
      <c r="B23" s="60" t="str">
        <f t="shared" si="0"/>
        <v>I.10</v>
      </c>
      <c r="C23" s="86" t="s">
        <v>32</v>
      </c>
      <c r="D23" s="87"/>
      <c r="E23" s="88">
        <f t="shared" si="1"/>
        <v>0</v>
      </c>
      <c r="F23" s="89"/>
      <c r="G23" s="87"/>
      <c r="H23" s="90"/>
      <c r="I23" s="89"/>
      <c r="J23" s="87"/>
      <c r="K23" s="90"/>
      <c r="L23" s="89"/>
      <c r="M23" s="87"/>
      <c r="N23" s="58"/>
      <c r="O23" s="59"/>
      <c r="P23" s="55"/>
    </row>
    <row r="24" spans="1:16" s="46" customFormat="1" x14ac:dyDescent="0.25">
      <c r="B24" s="47" t="str">
        <f>B7</f>
        <v>II.</v>
      </c>
      <c r="C24" s="48" t="str">
        <f>C7</f>
        <v>Geophysicist / Geologist</v>
      </c>
      <c r="D24" s="49"/>
      <c r="E24" s="50">
        <f>AVERAGE(E25:E34)</f>
        <v>0</v>
      </c>
      <c r="F24" s="49"/>
      <c r="G24" s="51"/>
      <c r="H24" s="50" t="e">
        <f>AVERAGE(H25:H34)</f>
        <v>#DIV/0!</v>
      </c>
      <c r="I24" s="51"/>
      <c r="J24" s="51"/>
      <c r="K24" s="50" t="e">
        <f>AVERAGE(K25:K34)</f>
        <v>#DIV/0!</v>
      </c>
      <c r="L24" s="51"/>
      <c r="M24" s="51"/>
      <c r="N24" s="50" t="e">
        <f>AVERAGE(N25:N34)</f>
        <v>#DIV/0!</v>
      </c>
      <c r="O24" s="59"/>
      <c r="P24" s="3"/>
    </row>
    <row r="25" spans="1:16" s="56" customFormat="1" outlineLevel="1" x14ac:dyDescent="0.25">
      <c r="A25" s="52">
        <v>1</v>
      </c>
      <c r="B25" s="61" t="str">
        <f>$B$24&amp;A25</f>
        <v>II.1</v>
      </c>
      <c r="C25" s="81" t="s">
        <v>49</v>
      </c>
      <c r="D25" s="82" t="s">
        <v>55</v>
      </c>
      <c r="E25" s="83">
        <f t="shared" ref="E25:E34" si="2">(Points.Edu*H25+Points.Exp*K25+Points.SR*N25)/SUM(Points.Edu,Points.Exp,Points.SR)</f>
        <v>0</v>
      </c>
      <c r="F25" s="84"/>
      <c r="G25" s="82"/>
      <c r="H25" s="85"/>
      <c r="I25" s="84"/>
      <c r="J25" s="82"/>
      <c r="K25" s="85"/>
      <c r="L25" s="84"/>
      <c r="M25" s="82"/>
      <c r="N25" s="54"/>
      <c r="O25" s="39">
        <f>O14</f>
        <v>4</v>
      </c>
      <c r="P25" s="55"/>
    </row>
    <row r="26" spans="1:16" outlineLevel="1" x14ac:dyDescent="0.25">
      <c r="A26" s="52">
        <v>2</v>
      </c>
      <c r="B26" s="57" t="str">
        <f t="shared" ref="B26:B34" si="3">$B$24&amp;A26</f>
        <v>II.2</v>
      </c>
      <c r="C26" s="86" t="s">
        <v>50</v>
      </c>
      <c r="D26" s="87" t="s">
        <v>51</v>
      </c>
      <c r="E26" s="88">
        <f t="shared" si="2"/>
        <v>0</v>
      </c>
      <c r="F26" s="89"/>
      <c r="G26" s="87"/>
      <c r="H26" s="90"/>
      <c r="I26" s="89"/>
      <c r="J26" s="87"/>
      <c r="K26" s="90"/>
      <c r="L26" s="89"/>
      <c r="M26" s="87"/>
      <c r="N26" s="58"/>
      <c r="O26" s="59"/>
      <c r="P26" s="55"/>
    </row>
    <row r="27" spans="1:16" outlineLevel="1" x14ac:dyDescent="0.25">
      <c r="A27" s="52">
        <v>3</v>
      </c>
      <c r="B27" s="57" t="str">
        <f t="shared" si="3"/>
        <v>II.3</v>
      </c>
      <c r="C27" s="86" t="s">
        <v>14</v>
      </c>
      <c r="D27" s="87"/>
      <c r="E27" s="88">
        <f t="shared" si="2"/>
        <v>0</v>
      </c>
      <c r="F27" s="89"/>
      <c r="G27" s="87"/>
      <c r="H27" s="90"/>
      <c r="I27" s="89"/>
      <c r="J27" s="87"/>
      <c r="K27" s="90"/>
      <c r="L27" s="89"/>
      <c r="M27" s="87"/>
      <c r="N27" s="58"/>
      <c r="O27" s="59"/>
      <c r="P27" s="55"/>
    </row>
    <row r="28" spans="1:16" outlineLevel="1" x14ac:dyDescent="0.25">
      <c r="A28" s="52">
        <v>4</v>
      </c>
      <c r="B28" s="57" t="str">
        <f t="shared" si="3"/>
        <v>II.4</v>
      </c>
      <c r="C28" s="86" t="s">
        <v>15</v>
      </c>
      <c r="D28" s="87"/>
      <c r="E28" s="88">
        <f t="shared" si="2"/>
        <v>0</v>
      </c>
      <c r="F28" s="89"/>
      <c r="G28" s="87"/>
      <c r="H28" s="90"/>
      <c r="I28" s="89"/>
      <c r="J28" s="87"/>
      <c r="K28" s="90"/>
      <c r="L28" s="89"/>
      <c r="M28" s="87"/>
      <c r="N28" s="58"/>
      <c r="O28" s="59"/>
      <c r="P28" s="55"/>
    </row>
    <row r="29" spans="1:16" outlineLevel="1" x14ac:dyDescent="0.25">
      <c r="A29" s="52">
        <v>5</v>
      </c>
      <c r="B29" s="57" t="str">
        <f t="shared" si="3"/>
        <v>II.5</v>
      </c>
      <c r="C29" s="86" t="s">
        <v>16</v>
      </c>
      <c r="D29" s="87"/>
      <c r="E29" s="88">
        <f t="shared" si="2"/>
        <v>0</v>
      </c>
      <c r="F29" s="89"/>
      <c r="G29" s="87"/>
      <c r="H29" s="90"/>
      <c r="I29" s="89"/>
      <c r="J29" s="87"/>
      <c r="K29" s="90"/>
      <c r="L29" s="89"/>
      <c r="M29" s="87"/>
      <c r="N29" s="58"/>
      <c r="O29" s="59"/>
      <c r="P29" s="55"/>
    </row>
    <row r="30" spans="1:16" outlineLevel="1" x14ac:dyDescent="0.25">
      <c r="A30" s="52">
        <v>6</v>
      </c>
      <c r="B30" s="57" t="str">
        <f t="shared" si="3"/>
        <v>II.6</v>
      </c>
      <c r="C30" s="86" t="s">
        <v>17</v>
      </c>
      <c r="D30" s="87"/>
      <c r="E30" s="88">
        <f t="shared" si="2"/>
        <v>0</v>
      </c>
      <c r="F30" s="89"/>
      <c r="G30" s="87"/>
      <c r="H30" s="90"/>
      <c r="I30" s="89"/>
      <c r="J30" s="87"/>
      <c r="K30" s="90"/>
      <c r="L30" s="89"/>
      <c r="M30" s="87"/>
      <c r="N30" s="58"/>
      <c r="O30" s="59"/>
      <c r="P30" s="55"/>
    </row>
    <row r="31" spans="1:16" outlineLevel="1" x14ac:dyDescent="0.25">
      <c r="A31" s="52">
        <v>7</v>
      </c>
      <c r="B31" s="57" t="str">
        <f t="shared" si="3"/>
        <v>II.7</v>
      </c>
      <c r="C31" s="86" t="s">
        <v>18</v>
      </c>
      <c r="D31" s="87"/>
      <c r="E31" s="88">
        <f t="shared" si="2"/>
        <v>0</v>
      </c>
      <c r="F31" s="89"/>
      <c r="G31" s="87"/>
      <c r="H31" s="90"/>
      <c r="I31" s="89"/>
      <c r="J31" s="87"/>
      <c r="K31" s="90"/>
      <c r="L31" s="89"/>
      <c r="M31" s="87"/>
      <c r="N31" s="58"/>
      <c r="O31" s="59"/>
      <c r="P31" s="55"/>
    </row>
    <row r="32" spans="1:16" outlineLevel="1" x14ac:dyDescent="0.25">
      <c r="A32" s="52">
        <v>8</v>
      </c>
      <c r="B32" s="57" t="str">
        <f t="shared" si="3"/>
        <v>II.8</v>
      </c>
      <c r="C32" s="86" t="s">
        <v>19</v>
      </c>
      <c r="D32" s="87"/>
      <c r="E32" s="88">
        <f t="shared" si="2"/>
        <v>0</v>
      </c>
      <c r="F32" s="89"/>
      <c r="G32" s="87"/>
      <c r="H32" s="90"/>
      <c r="I32" s="89"/>
      <c r="J32" s="87"/>
      <c r="K32" s="90"/>
      <c r="L32" s="89"/>
      <c r="M32" s="87"/>
      <c r="N32" s="58"/>
      <c r="O32" s="59"/>
      <c r="P32" s="55"/>
    </row>
    <row r="33" spans="1:16" outlineLevel="1" x14ac:dyDescent="0.25">
      <c r="A33" s="52">
        <v>9</v>
      </c>
      <c r="B33" s="57" t="str">
        <f t="shared" si="3"/>
        <v>II.9</v>
      </c>
      <c r="C33" s="86" t="s">
        <v>20</v>
      </c>
      <c r="D33" s="87"/>
      <c r="E33" s="88">
        <f t="shared" si="2"/>
        <v>0</v>
      </c>
      <c r="F33" s="89"/>
      <c r="G33" s="87"/>
      <c r="H33" s="90"/>
      <c r="I33" s="89"/>
      <c r="J33" s="87"/>
      <c r="K33" s="90"/>
      <c r="L33" s="89"/>
      <c r="M33" s="87"/>
      <c r="N33" s="58"/>
      <c r="O33" s="59"/>
      <c r="P33" s="55"/>
    </row>
    <row r="34" spans="1:16" outlineLevel="1" x14ac:dyDescent="0.25">
      <c r="A34" s="52">
        <v>10</v>
      </c>
      <c r="B34" s="62" t="str">
        <f t="shared" si="3"/>
        <v>II.10</v>
      </c>
      <c r="C34" s="91" t="s">
        <v>21</v>
      </c>
      <c r="D34" s="92"/>
      <c r="E34" s="93">
        <f t="shared" si="2"/>
        <v>0</v>
      </c>
      <c r="F34" s="94"/>
      <c r="G34" s="92"/>
      <c r="H34" s="95"/>
      <c r="I34" s="94"/>
      <c r="J34" s="92"/>
      <c r="K34" s="95"/>
      <c r="L34" s="94"/>
      <c r="M34" s="92"/>
      <c r="N34" s="63"/>
      <c r="O34" s="59"/>
      <c r="P34" s="55"/>
    </row>
    <row r="35" spans="1:16" s="46" customFormat="1" x14ac:dyDescent="0.25">
      <c r="B35" s="47" t="str">
        <f>B8</f>
        <v>III.</v>
      </c>
      <c r="C35" s="48" t="str">
        <f>C8</f>
        <v>Geotechnical Engineer / Civil Engineer</v>
      </c>
      <c r="D35" s="49"/>
      <c r="E35" s="50">
        <f>AVERAGE(E36:E45)</f>
        <v>0</v>
      </c>
      <c r="F35" s="49"/>
      <c r="G35" s="51"/>
      <c r="H35" s="50" t="e">
        <f>AVERAGE(H36:H45)</f>
        <v>#DIV/0!</v>
      </c>
      <c r="I35" s="51"/>
      <c r="J35" s="51"/>
      <c r="K35" s="50" t="e">
        <f>AVERAGE(K36:K45)</f>
        <v>#DIV/0!</v>
      </c>
      <c r="L35" s="51"/>
      <c r="M35" s="51"/>
      <c r="N35" s="50" t="e">
        <f>AVERAGE(N36:N45)</f>
        <v>#DIV/0!</v>
      </c>
      <c r="O35" s="59"/>
      <c r="P35" s="3"/>
    </row>
    <row r="36" spans="1:16" outlineLevel="1" x14ac:dyDescent="0.25">
      <c r="A36" s="52">
        <v>1</v>
      </c>
      <c r="B36" s="53" t="str">
        <f>$B$35&amp;A36</f>
        <v>III.1</v>
      </c>
      <c r="C36" s="81" t="s">
        <v>52</v>
      </c>
      <c r="D36" s="82" t="s">
        <v>56</v>
      </c>
      <c r="E36" s="83">
        <f t="shared" ref="E36:E45" si="4">(Points.Edu*H36+Points.Exp*K36+Points.SR*N36)/SUM(Points.Edu,Points.Exp,Points.SR)</f>
        <v>0</v>
      </c>
      <c r="F36" s="84"/>
      <c r="G36" s="82"/>
      <c r="H36" s="85"/>
      <c r="I36" s="84"/>
      <c r="J36" s="82"/>
      <c r="K36" s="85"/>
      <c r="L36" s="84"/>
      <c r="M36" s="82"/>
      <c r="N36" s="54"/>
      <c r="O36" s="39">
        <f>O14</f>
        <v>4</v>
      </c>
      <c r="P36" s="55"/>
    </row>
    <row r="37" spans="1:16" outlineLevel="1" x14ac:dyDescent="0.25">
      <c r="A37" s="52">
        <v>2</v>
      </c>
      <c r="B37" s="64" t="str">
        <f t="shared" ref="B37:B45" si="5">$B$35&amp;A37</f>
        <v>III.2</v>
      </c>
      <c r="C37" s="86" t="s">
        <v>53</v>
      </c>
      <c r="D37" s="87" t="s">
        <v>4</v>
      </c>
      <c r="E37" s="88">
        <f t="shared" si="4"/>
        <v>0</v>
      </c>
      <c r="F37" s="89"/>
      <c r="G37" s="87"/>
      <c r="H37" s="90"/>
      <c r="I37" s="89"/>
      <c r="J37" s="87"/>
      <c r="K37" s="90"/>
      <c r="L37" s="89"/>
      <c r="M37" s="87"/>
      <c r="N37" s="58"/>
      <c r="O37" s="59"/>
      <c r="P37" s="55"/>
    </row>
    <row r="38" spans="1:16" outlineLevel="1" x14ac:dyDescent="0.25">
      <c r="A38" s="52">
        <v>3</v>
      </c>
      <c r="B38" s="64" t="str">
        <f t="shared" si="5"/>
        <v>III.3</v>
      </c>
      <c r="C38" s="86" t="s">
        <v>36</v>
      </c>
      <c r="D38" s="87"/>
      <c r="E38" s="88">
        <f t="shared" si="4"/>
        <v>0</v>
      </c>
      <c r="F38" s="89"/>
      <c r="G38" s="87"/>
      <c r="H38" s="90"/>
      <c r="I38" s="89"/>
      <c r="J38" s="87"/>
      <c r="K38" s="90"/>
      <c r="L38" s="89"/>
      <c r="M38" s="87"/>
      <c r="N38" s="58"/>
      <c r="O38" s="59"/>
      <c r="P38" s="55"/>
    </row>
    <row r="39" spans="1:16" outlineLevel="1" x14ac:dyDescent="0.25">
      <c r="A39" s="52">
        <v>4</v>
      </c>
      <c r="B39" s="64" t="str">
        <f t="shared" si="5"/>
        <v>III.4</v>
      </c>
      <c r="C39" s="86" t="s">
        <v>37</v>
      </c>
      <c r="D39" s="87"/>
      <c r="E39" s="88">
        <f t="shared" si="4"/>
        <v>0</v>
      </c>
      <c r="F39" s="89"/>
      <c r="G39" s="87"/>
      <c r="H39" s="90"/>
      <c r="I39" s="89"/>
      <c r="J39" s="87"/>
      <c r="K39" s="90"/>
      <c r="L39" s="89"/>
      <c r="M39" s="87"/>
      <c r="N39" s="58"/>
      <c r="O39" s="59"/>
      <c r="P39" s="55"/>
    </row>
    <row r="40" spans="1:16" outlineLevel="1" x14ac:dyDescent="0.25">
      <c r="A40" s="52">
        <v>5</v>
      </c>
      <c r="B40" s="64" t="str">
        <f t="shared" si="5"/>
        <v>III.5</v>
      </c>
      <c r="C40" s="86" t="s">
        <v>38</v>
      </c>
      <c r="D40" s="87"/>
      <c r="E40" s="88">
        <f t="shared" si="4"/>
        <v>0</v>
      </c>
      <c r="F40" s="89"/>
      <c r="G40" s="87"/>
      <c r="H40" s="90"/>
      <c r="I40" s="89"/>
      <c r="J40" s="87"/>
      <c r="K40" s="90"/>
      <c r="L40" s="89"/>
      <c r="M40" s="87"/>
      <c r="N40" s="58"/>
      <c r="O40" s="59"/>
      <c r="P40" s="55"/>
    </row>
    <row r="41" spans="1:16" outlineLevel="1" x14ac:dyDescent="0.25">
      <c r="A41" s="52">
        <v>6</v>
      </c>
      <c r="B41" s="64" t="str">
        <f t="shared" si="5"/>
        <v>III.6</v>
      </c>
      <c r="C41" s="86" t="s">
        <v>39</v>
      </c>
      <c r="D41" s="87"/>
      <c r="E41" s="88">
        <f t="shared" si="4"/>
        <v>0</v>
      </c>
      <c r="F41" s="89"/>
      <c r="G41" s="87"/>
      <c r="H41" s="90"/>
      <c r="I41" s="89"/>
      <c r="J41" s="87"/>
      <c r="K41" s="90"/>
      <c r="L41" s="89"/>
      <c r="M41" s="87"/>
      <c r="N41" s="58"/>
      <c r="O41" s="59"/>
      <c r="P41" s="55"/>
    </row>
    <row r="42" spans="1:16" outlineLevel="1" x14ac:dyDescent="0.25">
      <c r="A42" s="52">
        <v>7</v>
      </c>
      <c r="B42" s="64" t="str">
        <f t="shared" si="5"/>
        <v>III.7</v>
      </c>
      <c r="C42" s="86" t="s">
        <v>22</v>
      </c>
      <c r="D42" s="87"/>
      <c r="E42" s="88">
        <f t="shared" si="4"/>
        <v>0</v>
      </c>
      <c r="F42" s="89"/>
      <c r="G42" s="87"/>
      <c r="H42" s="90"/>
      <c r="I42" s="89"/>
      <c r="J42" s="87"/>
      <c r="K42" s="90"/>
      <c r="L42" s="89"/>
      <c r="M42" s="87"/>
      <c r="N42" s="58"/>
      <c r="O42" s="59"/>
      <c r="P42" s="55"/>
    </row>
    <row r="43" spans="1:16" outlineLevel="1" x14ac:dyDescent="0.25">
      <c r="A43" s="52">
        <v>8</v>
      </c>
      <c r="B43" s="64" t="str">
        <f t="shared" si="5"/>
        <v>III.8</v>
      </c>
      <c r="C43" s="86" t="s">
        <v>23</v>
      </c>
      <c r="D43" s="87"/>
      <c r="E43" s="88">
        <f t="shared" si="4"/>
        <v>0</v>
      </c>
      <c r="F43" s="89"/>
      <c r="G43" s="87"/>
      <c r="H43" s="90"/>
      <c r="I43" s="89"/>
      <c r="J43" s="87"/>
      <c r="K43" s="90"/>
      <c r="L43" s="89"/>
      <c r="M43" s="87"/>
      <c r="N43" s="58"/>
      <c r="O43" s="59"/>
      <c r="P43" s="55"/>
    </row>
    <row r="44" spans="1:16" outlineLevel="1" x14ac:dyDescent="0.25">
      <c r="A44" s="52">
        <v>9</v>
      </c>
      <c r="B44" s="64" t="str">
        <f t="shared" si="5"/>
        <v>III.9</v>
      </c>
      <c r="C44" s="86" t="s">
        <v>24</v>
      </c>
      <c r="D44" s="87"/>
      <c r="E44" s="88">
        <f t="shared" si="4"/>
        <v>0</v>
      </c>
      <c r="F44" s="89"/>
      <c r="G44" s="87"/>
      <c r="H44" s="90"/>
      <c r="I44" s="89"/>
      <c r="J44" s="87"/>
      <c r="K44" s="90"/>
      <c r="L44" s="89"/>
      <c r="M44" s="87"/>
      <c r="N44" s="58"/>
      <c r="O44" s="59"/>
      <c r="P44" s="55"/>
    </row>
    <row r="45" spans="1:16" outlineLevel="1" x14ac:dyDescent="0.25">
      <c r="A45" s="52">
        <v>10</v>
      </c>
      <c r="B45" s="65" t="str">
        <f t="shared" si="5"/>
        <v>III.10</v>
      </c>
      <c r="C45" s="91" t="s">
        <v>25</v>
      </c>
      <c r="D45" s="92"/>
      <c r="E45" s="93">
        <f t="shared" si="4"/>
        <v>0</v>
      </c>
      <c r="F45" s="94"/>
      <c r="G45" s="92"/>
      <c r="H45" s="95"/>
      <c r="I45" s="94"/>
      <c r="J45" s="92"/>
      <c r="K45" s="95"/>
      <c r="L45" s="94"/>
      <c r="M45" s="92"/>
      <c r="N45" s="63"/>
      <c r="O45" s="66"/>
      <c r="P45" s="55"/>
    </row>
    <row r="46" spans="1:16" x14ac:dyDescent="0.25">
      <c r="O46" s="67"/>
    </row>
    <row r="47" spans="1:16" x14ac:dyDescent="0.25">
      <c r="B47" s="118" t="s">
        <v>9</v>
      </c>
      <c r="C47" s="119"/>
      <c r="D47" s="119"/>
      <c r="E47" s="119"/>
      <c r="F47" s="119"/>
      <c r="G47" s="119"/>
      <c r="H47" s="119"/>
      <c r="I47" s="119"/>
      <c r="J47" s="119"/>
      <c r="K47" s="119"/>
      <c r="L47" s="119"/>
      <c r="M47" s="119"/>
      <c r="N47" s="119"/>
      <c r="O47" s="120"/>
    </row>
    <row r="48" spans="1:16" ht="34.5" customHeight="1" x14ac:dyDescent="0.25">
      <c r="B48" s="121">
        <f>O4</f>
        <v>1</v>
      </c>
      <c r="C48" s="112" t="s">
        <v>65</v>
      </c>
      <c r="D48" s="112"/>
      <c r="E48" s="112"/>
      <c r="F48" s="112"/>
      <c r="G48" s="112"/>
      <c r="H48" s="112"/>
      <c r="I48" s="112"/>
      <c r="J48" s="112"/>
      <c r="K48" s="112"/>
      <c r="L48" s="112"/>
      <c r="M48" s="112"/>
      <c r="N48" s="112"/>
      <c r="O48" s="113"/>
    </row>
    <row r="49" spans="2:15" ht="25.5" customHeight="1" x14ac:dyDescent="0.25">
      <c r="B49" s="121"/>
      <c r="C49" s="116" t="s">
        <v>46</v>
      </c>
      <c r="D49" s="116"/>
      <c r="E49" s="116"/>
      <c r="F49" s="116"/>
      <c r="G49" s="116"/>
      <c r="H49" s="116"/>
      <c r="I49" s="116"/>
      <c r="J49" s="116"/>
      <c r="K49" s="116"/>
      <c r="L49" s="116"/>
      <c r="M49" s="116"/>
      <c r="N49" s="116"/>
      <c r="O49" s="117"/>
    </row>
    <row r="50" spans="2:15" ht="33.75" customHeight="1" x14ac:dyDescent="0.25">
      <c r="B50" s="121"/>
      <c r="C50" s="114" t="s">
        <v>71</v>
      </c>
      <c r="D50" s="114"/>
      <c r="E50" s="114"/>
      <c r="F50" s="114"/>
      <c r="G50" s="114"/>
      <c r="H50" s="114"/>
      <c r="I50" s="114"/>
      <c r="J50" s="114"/>
      <c r="K50" s="114"/>
      <c r="L50" s="114"/>
      <c r="M50" s="114"/>
      <c r="N50" s="114"/>
      <c r="O50" s="115"/>
    </row>
    <row r="51" spans="2:15" ht="70.5" customHeight="1" x14ac:dyDescent="0.25">
      <c r="B51" s="68">
        <f>E6</f>
        <v>2</v>
      </c>
      <c r="C51" s="112" t="str">
        <f>"The CLIENT shall apply the specified weighing factors for the different teams ("&amp;C6&amp;" / "&amp;C7&amp;" / "&amp;C8&amp;") to come to an average weighed score for "&amp;H11&amp;", "&amp;K11&amp;", and "&amp;N11&amp;".
Only the scores of personnel selected in Section III will be included in calculating the score for the personnel."</f>
        <v>The CLIENT shall apply the specified weighing factors for the different teams (Project Manager  / Geophysicist / Geologist / Geotechnical Engineer / Civil Engineer) to come to an average weighed score for Education, Experience, and Similar Role.
Only the scores of personnel selected in Section III will be included in calculating the score for the personnel.</v>
      </c>
      <c r="D51" s="112"/>
      <c r="E51" s="112"/>
      <c r="F51" s="112"/>
      <c r="G51" s="112"/>
      <c r="H51" s="112"/>
      <c r="I51" s="112"/>
      <c r="J51" s="112"/>
      <c r="K51" s="112"/>
      <c r="L51" s="112"/>
      <c r="M51" s="112"/>
      <c r="N51" s="112"/>
      <c r="O51" s="113"/>
    </row>
    <row r="52" spans="2:15" ht="187.5" customHeight="1" x14ac:dyDescent="0.25">
      <c r="B52" s="68">
        <f>O11</f>
        <v>3</v>
      </c>
      <c r="C52" s="112" t="s">
        <v>66</v>
      </c>
      <c r="D52" s="112"/>
      <c r="E52" s="112"/>
      <c r="F52" s="112"/>
      <c r="G52" s="112"/>
      <c r="H52" s="112"/>
      <c r="I52" s="112"/>
      <c r="J52" s="112"/>
      <c r="K52" s="112"/>
      <c r="L52" s="112"/>
      <c r="M52" s="112"/>
      <c r="N52" s="112"/>
      <c r="O52" s="113"/>
    </row>
    <row r="53" spans="2:15" ht="73.5" customHeight="1" x14ac:dyDescent="0.25">
      <c r="B53" s="69">
        <f>O14</f>
        <v>4</v>
      </c>
      <c r="C53" s="107" t="str">
        <f>"Provide the names, description of relevant knowledge and experience for the key project members (both designated team members and back-ups / replacements): 
- "&amp;C6&amp;";
- "&amp;C7&amp;";
- "&amp;C8&amp;""</f>
        <v>Provide the names, description of relevant knowledge and experience for the key project members (both designated team members and back-ups / replacements): 
- Project Manager ;
- Geophysicist / Geologist;
- Geotechnical Engineer / Civil Engineer</v>
      </c>
      <c r="D53" s="107"/>
      <c r="E53" s="107"/>
      <c r="F53" s="107"/>
      <c r="G53" s="107"/>
      <c r="H53" s="107"/>
      <c r="I53" s="107"/>
      <c r="J53" s="107"/>
      <c r="K53" s="107"/>
      <c r="L53" s="107"/>
      <c r="M53" s="107"/>
      <c r="N53" s="107"/>
      <c r="O53" s="108"/>
    </row>
    <row r="54" spans="2:15" x14ac:dyDescent="0.25">
      <c r="C54" s="70"/>
    </row>
  </sheetData>
  <sheetProtection algorithmName="SHA-512" hashValue="oSne1ZeyfaRE6l3ZVq5qwWOHxnFyiQXhLzCLwJb1UKHtgUkodXdRqZfpHX5iO72F+F20glTnkitoqZXyMTpXXA==" saltValue="3FEekK2/BQwXDz/9f6RmuA==" spinCount="100000" sheet="1" objects="1" scenarios="1" formatCells="0" formatColumns="0" formatRows="0" selectLockedCells="1"/>
  <mergeCells count="13">
    <mergeCell ref="E6:E8"/>
    <mergeCell ref="C53:O53"/>
    <mergeCell ref="B11:B12"/>
    <mergeCell ref="F11:G11"/>
    <mergeCell ref="I11:J11"/>
    <mergeCell ref="L11:M11"/>
    <mergeCell ref="C52:O52"/>
    <mergeCell ref="C50:O50"/>
    <mergeCell ref="C51:O51"/>
    <mergeCell ref="C49:O49"/>
    <mergeCell ref="B47:O47"/>
    <mergeCell ref="C48:O48"/>
    <mergeCell ref="B48:B50"/>
  </mergeCells>
  <conditionalFormatting sqref="H14:H23 H25:H34 H36:H45 K14:K23 K25:K34 K36:K45 N14:N23 N25:N34 N36:N45">
    <cfRule type="cellIs" dxfId="25" priority="43" operator="lessThan">
      <formula>0.6</formula>
    </cfRule>
    <cfRule type="cellIs" dxfId="24" priority="44" operator="greaterThanOrEqual">
      <formula>0.6</formula>
    </cfRule>
  </conditionalFormatting>
  <dataValidations count="1">
    <dataValidation type="list" allowBlank="1" showInputMessage="1" showErrorMessage="1" sqref="H14:H23 K36:K45 K14:K23 N14:N23 K25:K34 N25:N34 H25:H34 H36:H45 N36:N45" xr:uid="{00000000-0002-0000-0000-000000000000}">
      <formula1>"10%,20%,30%,40%,50%,60%,70%,80%,90%,100%"</formula1>
    </dataValidation>
  </dataValidations>
  <pageMargins left="0.78740157480314965" right="0.59055118110236227" top="1.1811023622047245" bottom="0.59055118110236227" header="0.39370078740157483" footer="0.39370078740157483"/>
  <pageSetup paperSize="9" scale="61" fitToHeight="2" orientation="landscape" r:id="rId1"/>
  <headerFooter>
    <oddHeader>&amp;L&amp;"-,Bold"&amp;18Annex 7a Qualifications of the key project members that are proposed to execute the work.&amp;R&amp;G</oddHeader>
  </headerFooter>
  <rowBreaks count="1" manualBreakCount="1">
    <brk id="46" min="1" max="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8"/>
  <sheetViews>
    <sheetView showRowColHeaders="0" zoomScaleNormal="100" zoomScaleSheetLayoutView="130" workbookViewId="0">
      <selection activeCell="B2" sqref="B2:E2"/>
    </sheetView>
  </sheetViews>
  <sheetFormatPr defaultColWidth="0" defaultRowHeight="15" zeroHeight="1" x14ac:dyDescent="0.25"/>
  <cols>
    <col min="1" max="1" width="1.7109375" style="78" customWidth="1"/>
    <col min="2" max="2" width="40.7109375" style="78" customWidth="1"/>
    <col min="3" max="5" width="14.7109375" style="78" customWidth="1"/>
    <col min="6" max="6" width="1.7109375" style="78" customWidth="1"/>
    <col min="7" max="16384" width="9.28515625" style="78" hidden="1"/>
  </cols>
  <sheetData>
    <row r="1" spans="1:6" s="71" customFormat="1" x14ac:dyDescent="0.25">
      <c r="A1" s="96"/>
      <c r="B1" s="96"/>
      <c r="C1" s="96"/>
      <c r="D1" s="96"/>
      <c r="E1" s="96"/>
      <c r="F1" s="96"/>
    </row>
    <row r="2" spans="1:6" s="71" customFormat="1" ht="30" customHeight="1" x14ac:dyDescent="0.25">
      <c r="A2" s="96"/>
      <c r="B2" s="122" t="s">
        <v>60</v>
      </c>
      <c r="C2" s="123"/>
      <c r="D2" s="123"/>
      <c r="E2" s="124"/>
    </row>
    <row r="3" spans="1:6" s="71" customFormat="1" x14ac:dyDescent="0.25">
      <c r="A3" s="96"/>
      <c r="B3" s="97"/>
      <c r="C3" s="98"/>
      <c r="D3" s="98"/>
      <c r="E3" s="99"/>
      <c r="F3" s="96"/>
    </row>
    <row r="4" spans="1:6" s="71" customFormat="1" ht="40.15" customHeight="1" x14ac:dyDescent="0.25">
      <c r="A4" s="96"/>
      <c r="B4" s="72" t="s">
        <v>61</v>
      </c>
      <c r="C4" s="73" t="s">
        <v>62</v>
      </c>
      <c r="D4" s="74" t="s">
        <v>33</v>
      </c>
      <c r="E4" s="75" t="s">
        <v>34</v>
      </c>
      <c r="F4" s="96"/>
    </row>
    <row r="5" spans="1:6" s="71" customFormat="1" x14ac:dyDescent="0.25">
      <c r="A5" s="96"/>
      <c r="B5" s="101" t="s">
        <v>41</v>
      </c>
      <c r="C5" s="79" t="e">
        <f>W.I*AS.Ed.I+W.II*AS.Ed.II+W.III*AS.Ed.III</f>
        <v>#DIV/0!</v>
      </c>
      <c r="D5" s="80" t="e">
        <f>W.I*AS.Ex.I+W.II*AS.Ex.II+W.III*AS.Ex.III</f>
        <v>#DIV/0!</v>
      </c>
      <c r="E5" s="80" t="e">
        <f>W.I*AS.Sr.I+W.II*AS.Sr.II+W.III*AS.Sr.III</f>
        <v>#DIV/0!</v>
      </c>
      <c r="F5" s="96"/>
    </row>
    <row r="6" spans="1:6" s="71" customFormat="1" x14ac:dyDescent="0.25">
      <c r="A6" s="96"/>
      <c r="B6" s="102" t="s">
        <v>42</v>
      </c>
      <c r="C6" s="76">
        <v>4</v>
      </c>
      <c r="D6" s="76">
        <v>8</v>
      </c>
      <c r="E6" s="77">
        <v>8</v>
      </c>
      <c r="F6" s="96"/>
    </row>
    <row r="7" spans="1:6" s="71" customFormat="1" x14ac:dyDescent="0.25">
      <c r="A7" s="96"/>
      <c r="B7" s="103" t="s">
        <v>40</v>
      </c>
      <c r="C7" s="104" t="e">
        <f>C5*C6</f>
        <v>#DIV/0!</v>
      </c>
      <c r="D7" s="104" t="e">
        <f>D5*D6</f>
        <v>#DIV/0!</v>
      </c>
      <c r="E7" s="105" t="e">
        <f>E5*E6</f>
        <v>#DIV/0!</v>
      </c>
      <c r="F7" s="96"/>
    </row>
    <row r="8" spans="1:6" x14ac:dyDescent="0.25">
      <c r="A8" s="100"/>
      <c r="B8" s="100"/>
      <c r="C8" s="100"/>
      <c r="D8" s="100"/>
      <c r="E8" s="100"/>
      <c r="F8" s="100"/>
    </row>
  </sheetData>
  <sheetProtection algorithmName="SHA-512" hashValue="0dqpeGffsLFR8PG80eXTYKmX9Kpd5l1Id2smlVnDnhMLkr8BWQkLYHmOF2w/3CG2Rw4UTW2kfaXiHgB6c/8w8w==" saltValue="YAnCQbt7JZnHWzewJi804g==" spinCount="100000" sheet="1" formatCells="0" formatColumns="0" formatRows="0" selectLockedCells="1"/>
  <mergeCells count="1">
    <mergeCell ref="B2:E2"/>
  </mergeCells>
  <conditionalFormatting sqref="D7:E7">
    <cfRule type="cellIs" dxfId="23" priority="49" operator="equal">
      <formula>"F"</formula>
    </cfRule>
    <cfRule type="cellIs" dxfId="22" priority="50" operator="equal">
      <formula>"E"</formula>
    </cfRule>
    <cfRule type="cellIs" dxfId="21" priority="51" operator="equal">
      <formula>"D"</formula>
    </cfRule>
    <cfRule type="cellIs" dxfId="20" priority="52" operator="equal">
      <formula>"C"</formula>
    </cfRule>
    <cfRule type="cellIs" dxfId="19" priority="53" operator="equal">
      <formula>"B"</formula>
    </cfRule>
    <cfRule type="cellIs" dxfId="18" priority="54" operator="equal">
      <formula>"A"</formula>
    </cfRule>
  </conditionalFormatting>
  <conditionalFormatting sqref="D5">
    <cfRule type="cellIs" dxfId="17" priority="43" operator="equal">
      <formula>"F"</formula>
    </cfRule>
    <cfRule type="cellIs" dxfId="16" priority="44" operator="equal">
      <formula>"E"</formula>
    </cfRule>
    <cfRule type="cellIs" dxfId="15" priority="45" operator="equal">
      <formula>"D"</formula>
    </cfRule>
    <cfRule type="cellIs" dxfId="14" priority="46" operator="equal">
      <formula>"C"</formula>
    </cfRule>
    <cfRule type="cellIs" dxfId="13" priority="47" operator="equal">
      <formula>"B"</formula>
    </cfRule>
    <cfRule type="cellIs" dxfId="12" priority="48" operator="equal">
      <formula>"A"</formula>
    </cfRule>
  </conditionalFormatting>
  <conditionalFormatting sqref="E5">
    <cfRule type="cellIs" dxfId="11" priority="37" operator="equal">
      <formula>"F"</formula>
    </cfRule>
    <cfRule type="cellIs" dxfId="10" priority="38" operator="equal">
      <formula>"E"</formula>
    </cfRule>
    <cfRule type="cellIs" dxfId="9" priority="39" operator="equal">
      <formula>"D"</formula>
    </cfRule>
    <cfRule type="cellIs" dxfId="8" priority="40" operator="equal">
      <formula>"C"</formula>
    </cfRule>
    <cfRule type="cellIs" dxfId="7" priority="41" operator="equal">
      <formula>"B"</formula>
    </cfRule>
    <cfRule type="cellIs" dxfId="6" priority="42" operator="equal">
      <formula>"A"</formula>
    </cfRule>
  </conditionalFormatting>
  <conditionalFormatting sqref="D6:E6">
    <cfRule type="cellIs" dxfId="5" priority="1" operator="equal">
      <formula>"F"</formula>
    </cfRule>
    <cfRule type="cellIs" dxfId="4" priority="2" operator="equal">
      <formula>"E"</formula>
    </cfRule>
    <cfRule type="cellIs" dxfId="3" priority="3" operator="equal">
      <formula>"D"</formula>
    </cfRule>
    <cfRule type="cellIs" dxfId="2" priority="4" operator="equal">
      <formula>"C"</formula>
    </cfRule>
    <cfRule type="cellIs" dxfId="1" priority="5" operator="equal">
      <formula>"B"</formula>
    </cfRule>
    <cfRule type="cellIs" dxfId="0" priority="6" operator="equal">
      <formula>"A"</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26</vt:i4>
      </vt:variant>
    </vt:vector>
  </HeadingPairs>
  <TitlesOfParts>
    <vt:vector size="28" baseType="lpstr">
      <vt:lpstr>Section I - Personnel</vt:lpstr>
      <vt:lpstr>Section II - Scoring</vt:lpstr>
      <vt:lpstr>'Section I - Personnel'!Afdrukbereik</vt:lpstr>
      <vt:lpstr>'Section I - Personnel'!Afdruktitels</vt:lpstr>
      <vt:lpstr>AS.Ed.I</vt:lpstr>
      <vt:lpstr>AS.Ed.II</vt:lpstr>
      <vt:lpstr>AS.Ed.III</vt:lpstr>
      <vt:lpstr>AS.Ex.I</vt:lpstr>
      <vt:lpstr>AS.Ex.II</vt:lpstr>
      <vt:lpstr>AS.Ex.III</vt:lpstr>
      <vt:lpstr>AS.Sr.I</vt:lpstr>
      <vt:lpstr>AS.Sr.II</vt:lpstr>
      <vt:lpstr>AS.Sr.III</vt:lpstr>
      <vt:lpstr>EducationScores</vt:lpstr>
      <vt:lpstr>ExperienceScores</vt:lpstr>
      <vt:lpstr>PersGroupWeight</vt:lpstr>
      <vt:lpstr>Personnel_Codes</vt:lpstr>
      <vt:lpstr>Personnel_Functions</vt:lpstr>
      <vt:lpstr>Personnel_Names</vt:lpstr>
      <vt:lpstr>Personnel_Scores</vt:lpstr>
      <vt:lpstr>PersWeight</vt:lpstr>
      <vt:lpstr>Points.Edu</vt:lpstr>
      <vt:lpstr>Points.Exp</vt:lpstr>
      <vt:lpstr>Points.SR</vt:lpstr>
      <vt:lpstr>W.I</vt:lpstr>
      <vt:lpstr>W.II</vt:lpstr>
      <vt:lpstr>W.III</vt:lpstr>
      <vt:lpstr>YearsRoleScores</vt:lpstr>
    </vt:vector>
  </TitlesOfParts>
  <Company>Ministerie van EZ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Ruud de Bruijne</dc:creator>
  <cp:lastModifiedBy>Bronkhorst, J.L. (Joep)</cp:lastModifiedBy>
  <cp:lastPrinted>2018-06-12T13:28:39Z</cp:lastPrinted>
  <dcterms:created xsi:type="dcterms:W3CDTF">2015-06-12T15:12:42Z</dcterms:created>
  <dcterms:modified xsi:type="dcterms:W3CDTF">2022-02-22T19:33:09Z</dcterms:modified>
</cp:coreProperties>
</file>